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TPE\Desktop\ИП 2025\2026\МО\17027\"/>
    </mc:Choice>
  </mc:AlternateContent>
  <xr:revisionPtr revIDLastSave="0" documentId="13_ncr:1_{E629108F-E5B0-4D28-9E4A-742CE644E136}" xr6:coauthVersionLast="47" xr6:coauthVersionMax="47" xr10:uidLastSave="{00000000-0000-0000-0000-000000000000}"/>
  <bookViews>
    <workbookView xWindow="1170" yWindow="1170" windowWidth="18225" windowHeight="14760" xr2:uid="{00000000-000D-0000-FFFF-FFFF00000000}"/>
  </bookViews>
  <sheets>
    <sheet name="Смета по ФЕР 421+557пр (12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работ'!$17:$17</definedName>
    <definedName name="_xlnm.Print_Titles" localSheetId="0">'Смета по ФЕР 421+557пр (12'!$57:$57</definedName>
    <definedName name="_xlnm.Print_Area" localSheetId="1">'Ведомость объемов работ'!$A$1:$G$95</definedName>
    <definedName name="_xlnm.Print_Area" localSheetId="0">'Смета по ФЕР 421+557пр (12'!$A$1:$L$983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3" i="8" l="1"/>
  <c r="D91" i="8"/>
  <c r="F88" i="8"/>
  <c r="E88" i="8"/>
  <c r="C88" i="8"/>
  <c r="B88" i="8"/>
  <c r="F87" i="8"/>
  <c r="E87" i="8"/>
  <c r="C87" i="8"/>
  <c r="B87" i="8"/>
  <c r="F86" i="8"/>
  <c r="E86" i="8"/>
  <c r="C86" i="8"/>
  <c r="B86" i="8"/>
  <c r="F85" i="8"/>
  <c r="E85" i="8"/>
  <c r="C85" i="8"/>
  <c r="B85" i="8"/>
  <c r="F84" i="8"/>
  <c r="E84" i="8"/>
  <c r="C84" i="8"/>
  <c r="B84" i="8"/>
  <c r="A83" i="8"/>
  <c r="F82" i="8"/>
  <c r="E82" i="8"/>
  <c r="C82" i="8"/>
  <c r="B82" i="8"/>
  <c r="F81" i="8"/>
  <c r="E81" i="8"/>
  <c r="C81" i="8"/>
  <c r="B81" i="8"/>
  <c r="F80" i="8"/>
  <c r="E80" i="8"/>
  <c r="C80" i="8"/>
  <c r="B80" i="8"/>
  <c r="F79" i="8"/>
  <c r="E79" i="8"/>
  <c r="C79" i="8"/>
  <c r="B79" i="8"/>
  <c r="F78" i="8"/>
  <c r="E78" i="8"/>
  <c r="C78" i="8"/>
  <c r="B78" i="8"/>
  <c r="F77" i="8"/>
  <c r="E77" i="8"/>
  <c r="C77" i="8"/>
  <c r="B77" i="8"/>
  <c r="F76" i="8"/>
  <c r="E76" i="8"/>
  <c r="C76" i="8"/>
  <c r="B76" i="8"/>
  <c r="F75" i="8"/>
  <c r="E75" i="8"/>
  <c r="C75" i="8"/>
  <c r="B75" i="8"/>
  <c r="A74" i="8"/>
  <c r="F73" i="8"/>
  <c r="E73" i="8"/>
  <c r="C73" i="8"/>
  <c r="B73" i="8"/>
  <c r="F72" i="8"/>
  <c r="E72" i="8"/>
  <c r="C72" i="8"/>
  <c r="B72" i="8"/>
  <c r="F71" i="8"/>
  <c r="E71" i="8"/>
  <c r="C71" i="8"/>
  <c r="B71" i="8"/>
  <c r="E70" i="8"/>
  <c r="C70" i="8"/>
  <c r="B70" i="8"/>
  <c r="F69" i="8"/>
  <c r="E69" i="8"/>
  <c r="C69" i="8"/>
  <c r="B69" i="8"/>
  <c r="F68" i="8"/>
  <c r="E68" i="8"/>
  <c r="C68" i="8"/>
  <c r="B68" i="8"/>
  <c r="F67" i="8"/>
  <c r="E67" i="8"/>
  <c r="C67" i="8"/>
  <c r="B67" i="8"/>
  <c r="A66" i="8"/>
  <c r="F65" i="8"/>
  <c r="E65" i="8"/>
  <c r="C65" i="8"/>
  <c r="B65" i="8"/>
  <c r="F64" i="8"/>
  <c r="E64" i="8"/>
  <c r="C64" i="8"/>
  <c r="B64" i="8"/>
  <c r="F63" i="8"/>
  <c r="E63" i="8"/>
  <c r="C63" i="8"/>
  <c r="B63" i="8"/>
  <c r="F62" i="8"/>
  <c r="E62" i="8"/>
  <c r="C62" i="8"/>
  <c r="B62" i="8"/>
  <c r="F61" i="8"/>
  <c r="E61" i="8"/>
  <c r="C61" i="8"/>
  <c r="B61" i="8"/>
  <c r="F60" i="8"/>
  <c r="E60" i="8"/>
  <c r="C60" i="8"/>
  <c r="B60" i="8"/>
  <c r="A59" i="8"/>
  <c r="F58" i="8"/>
  <c r="E58" i="8"/>
  <c r="C58" i="8"/>
  <c r="B58" i="8"/>
  <c r="F57" i="8"/>
  <c r="E57" i="8"/>
  <c r="C57" i="8"/>
  <c r="B57" i="8"/>
  <c r="E56" i="8"/>
  <c r="C56" i="8"/>
  <c r="B56" i="8"/>
  <c r="F55" i="8"/>
  <c r="E55" i="8"/>
  <c r="C55" i="8"/>
  <c r="B55" i="8"/>
  <c r="F54" i="8"/>
  <c r="E54" i="8"/>
  <c r="C54" i="8"/>
  <c r="B54" i="8"/>
  <c r="F53" i="8"/>
  <c r="E53" i="8"/>
  <c r="C53" i="8"/>
  <c r="B53" i="8"/>
  <c r="A52" i="8"/>
  <c r="F51" i="8"/>
  <c r="E51" i="8"/>
  <c r="C51" i="8"/>
  <c r="B51" i="8"/>
  <c r="F50" i="8"/>
  <c r="E50" i="8"/>
  <c r="C50" i="8"/>
  <c r="B50" i="8"/>
  <c r="F49" i="8"/>
  <c r="E49" i="8"/>
  <c r="C49" i="8"/>
  <c r="B49" i="8"/>
  <c r="F48" i="8"/>
  <c r="E48" i="8"/>
  <c r="C48" i="8"/>
  <c r="B48" i="8"/>
  <c r="A47" i="8"/>
  <c r="E46" i="8"/>
  <c r="C46" i="8"/>
  <c r="B46" i="8"/>
  <c r="F45" i="8"/>
  <c r="E45" i="8"/>
  <c r="C45" i="8"/>
  <c r="B45" i="8"/>
  <c r="E44" i="8"/>
  <c r="C44" i="8"/>
  <c r="B44" i="8"/>
  <c r="E43" i="8"/>
  <c r="C43" i="8"/>
  <c r="B43" i="8"/>
  <c r="F42" i="8"/>
  <c r="E42" i="8"/>
  <c r="C42" i="8"/>
  <c r="B42" i="8"/>
  <c r="E41" i="8"/>
  <c r="C41" i="8"/>
  <c r="B41" i="8"/>
  <c r="E40" i="8"/>
  <c r="C40" i="8"/>
  <c r="B40" i="8"/>
  <c r="F39" i="8"/>
  <c r="E39" i="8"/>
  <c r="C39" i="8"/>
  <c r="B39" i="8"/>
  <c r="A38" i="8"/>
  <c r="F37" i="8"/>
  <c r="E37" i="8"/>
  <c r="C37" i="8"/>
  <c r="B37" i="8"/>
  <c r="F36" i="8"/>
  <c r="E36" i="8"/>
  <c r="C36" i="8"/>
  <c r="B36" i="8"/>
  <c r="A35" i="8"/>
  <c r="E34" i="8"/>
  <c r="C34" i="8"/>
  <c r="B34" i="8"/>
  <c r="E33" i="8"/>
  <c r="C33" i="8"/>
  <c r="B33" i="8"/>
  <c r="F32" i="8"/>
  <c r="E32" i="8"/>
  <c r="C32" i="8"/>
  <c r="B32" i="8"/>
  <c r="E31" i="8"/>
  <c r="C31" i="8"/>
  <c r="B31" i="8"/>
  <c r="E30" i="8"/>
  <c r="C30" i="8"/>
  <c r="B30" i="8"/>
  <c r="F29" i="8"/>
  <c r="E29" i="8"/>
  <c r="C29" i="8"/>
  <c r="B29" i="8"/>
  <c r="F28" i="8"/>
  <c r="E28" i="8"/>
  <c r="C28" i="8"/>
  <c r="B28" i="8"/>
  <c r="F27" i="8"/>
  <c r="E27" i="8"/>
  <c r="C27" i="8"/>
  <c r="B27" i="8"/>
  <c r="E26" i="8"/>
  <c r="C26" i="8"/>
  <c r="B26" i="8"/>
  <c r="F25" i="8"/>
  <c r="E25" i="8"/>
  <c r="C25" i="8"/>
  <c r="B25" i="8"/>
  <c r="E24" i="8"/>
  <c r="C24" i="8"/>
  <c r="B24" i="8"/>
  <c r="F23" i="8"/>
  <c r="E23" i="8"/>
  <c r="C23" i="8"/>
  <c r="B23" i="8"/>
  <c r="F22" i="8"/>
  <c r="E22" i="8"/>
  <c r="C22" i="8"/>
  <c r="B22" i="8"/>
  <c r="F21" i="8"/>
  <c r="E21" i="8"/>
  <c r="C21" i="8"/>
  <c r="B21" i="8"/>
  <c r="F20" i="8"/>
  <c r="E20" i="8"/>
  <c r="C20" i="8"/>
  <c r="B20" i="8"/>
  <c r="A19" i="8"/>
  <c r="A18" i="8"/>
  <c r="B13" i="8"/>
  <c r="B12" i="8"/>
  <c r="A1" i="8"/>
  <c r="H981" i="7"/>
  <c r="H978" i="7"/>
  <c r="C981" i="7"/>
  <c r="C978" i="7"/>
  <c r="J48" i="7"/>
  <c r="J47" i="7"/>
  <c r="L975" i="7"/>
  <c r="K975" i="7"/>
  <c r="J975" i="7"/>
  <c r="C975" i="7"/>
  <c r="L974" i="7"/>
  <c r="K974" i="7"/>
  <c r="J974" i="7"/>
  <c r="C974" i="7"/>
  <c r="L973" i="7"/>
  <c r="K973" i="7"/>
  <c r="J973" i="7"/>
  <c r="C973" i="7"/>
  <c r="G963" i="7"/>
  <c r="G962" i="7"/>
  <c r="L957" i="7"/>
  <c r="J957" i="7"/>
  <c r="L950" i="7"/>
  <c r="J950" i="7"/>
  <c r="L949" i="7"/>
  <c r="J949" i="7"/>
  <c r="L945" i="7"/>
  <c r="J945" i="7"/>
  <c r="L930" i="7"/>
  <c r="J930" i="7"/>
  <c r="L929" i="7"/>
  <c r="J929" i="7"/>
  <c r="K928" i="7"/>
  <c r="B928" i="7"/>
  <c r="L925" i="7"/>
  <c r="J925" i="7"/>
  <c r="K922" i="7"/>
  <c r="B922" i="7"/>
  <c r="K914" i="7"/>
  <c r="B914" i="7"/>
  <c r="J914" i="7"/>
  <c r="L914" i="7" s="1"/>
  <c r="K913" i="7"/>
  <c r="B913" i="7"/>
  <c r="J913" i="7"/>
  <c r="L909" i="7"/>
  <c r="J909" i="7"/>
  <c r="K908" i="7"/>
  <c r="B908" i="7"/>
  <c r="L901" i="7"/>
  <c r="J901" i="7"/>
  <c r="L900" i="7"/>
  <c r="J900" i="7"/>
  <c r="K899" i="7"/>
  <c r="B899" i="7"/>
  <c r="L896" i="7"/>
  <c r="J896" i="7"/>
  <c r="K893" i="7"/>
  <c r="B893" i="7"/>
  <c r="L881" i="7"/>
  <c r="J881" i="7"/>
  <c r="L880" i="7"/>
  <c r="J880" i="7"/>
  <c r="K879" i="7"/>
  <c r="B879" i="7"/>
  <c r="L876" i="7"/>
  <c r="J876" i="7"/>
  <c r="K873" i="7"/>
  <c r="B873" i="7"/>
  <c r="J862" i="7"/>
  <c r="C862" i="7"/>
  <c r="J861" i="7"/>
  <c r="C861" i="7"/>
  <c r="J860" i="7"/>
  <c r="C860" i="7"/>
  <c r="G858" i="7"/>
  <c r="G857" i="7"/>
  <c r="J852" i="7"/>
  <c r="J851" i="7"/>
  <c r="L850" i="7"/>
  <c r="J850" i="7"/>
  <c r="J846" i="7"/>
  <c r="L843" i="7"/>
  <c r="J843" i="7"/>
  <c r="L842" i="7"/>
  <c r="J842" i="7"/>
  <c r="L838" i="7"/>
  <c r="J838" i="7"/>
  <c r="L837" i="7"/>
  <c r="J835" i="7"/>
  <c r="J833" i="7" s="1"/>
  <c r="L832" i="7"/>
  <c r="AW828" i="7"/>
  <c r="AX828" i="7"/>
  <c r="L960" i="7" s="1"/>
  <c r="AT828" i="7"/>
  <c r="AR828" i="7"/>
  <c r="AO828" i="7"/>
  <c r="AN828" i="7"/>
  <c r="X828" i="7"/>
  <c r="U828" i="7"/>
  <c r="S828" i="7"/>
  <c r="P828" i="7"/>
  <c r="BA828" i="7"/>
  <c r="AZ828" i="7"/>
  <c r="AE828" i="7"/>
  <c r="AD828" i="7"/>
  <c r="K828" i="7"/>
  <c r="L827" i="7"/>
  <c r="J827" i="7"/>
  <c r="O828" i="7" s="1"/>
  <c r="K827" i="7"/>
  <c r="H827" i="7"/>
  <c r="E827" i="7"/>
  <c r="G827" i="7"/>
  <c r="D827" i="7"/>
  <c r="B827" i="7"/>
  <c r="AW826" i="7"/>
  <c r="AY826" i="7"/>
  <c r="AT826" i="7"/>
  <c r="AR826" i="7"/>
  <c r="AO826" i="7"/>
  <c r="AN826" i="7"/>
  <c r="BJ826" i="7"/>
  <c r="AA826" i="7"/>
  <c r="X826" i="7"/>
  <c r="S826" i="7"/>
  <c r="P826" i="7"/>
  <c r="BA826" i="7"/>
  <c r="AZ826" i="7"/>
  <c r="AE826" i="7"/>
  <c r="AD826" i="7"/>
  <c r="K826" i="7"/>
  <c r="I826" i="7"/>
  <c r="L825" i="7"/>
  <c r="BK826" i="7" s="1"/>
  <c r="J825" i="7"/>
  <c r="O826" i="7" s="1"/>
  <c r="K825" i="7"/>
  <c r="H825" i="7"/>
  <c r="E825" i="7"/>
  <c r="G825" i="7"/>
  <c r="D825" i="7"/>
  <c r="B825" i="7"/>
  <c r="BK824" i="7"/>
  <c r="AW824" i="7"/>
  <c r="AY824" i="7"/>
  <c r="AT824" i="7"/>
  <c r="AR824" i="7"/>
  <c r="AO824" i="7"/>
  <c r="AN824" i="7"/>
  <c r="BJ824" i="7"/>
  <c r="X824" i="7"/>
  <c r="S824" i="7"/>
  <c r="P824" i="7"/>
  <c r="BA824" i="7"/>
  <c r="AZ824" i="7"/>
  <c r="AE824" i="7"/>
  <c r="AD824" i="7"/>
  <c r="K824" i="7"/>
  <c r="I824" i="7"/>
  <c r="L823" i="7"/>
  <c r="J823" i="7"/>
  <c r="K823" i="7"/>
  <c r="H823" i="7"/>
  <c r="E823" i="7"/>
  <c r="G823" i="7"/>
  <c r="D823" i="7"/>
  <c r="B823" i="7"/>
  <c r="AW822" i="7"/>
  <c r="AY822" i="7"/>
  <c r="AT822" i="7"/>
  <c r="AR822" i="7"/>
  <c r="AO822" i="7"/>
  <c r="AN822" i="7"/>
  <c r="BJ822" i="7"/>
  <c r="AA822" i="7"/>
  <c r="X822" i="7"/>
  <c r="S822" i="7"/>
  <c r="P822" i="7"/>
  <c r="BA822" i="7"/>
  <c r="AZ822" i="7"/>
  <c r="AE822" i="7"/>
  <c r="AD822" i="7"/>
  <c r="J845" i="7" s="1"/>
  <c r="K822" i="7"/>
  <c r="I822" i="7"/>
  <c r="L821" i="7"/>
  <c r="BK822" i="7" s="1"/>
  <c r="J821" i="7"/>
  <c r="O822" i="7" s="1"/>
  <c r="K821" i="7"/>
  <c r="H821" i="7"/>
  <c r="E821" i="7"/>
  <c r="G821" i="7"/>
  <c r="D821" i="7"/>
  <c r="B821" i="7"/>
  <c r="BK820" i="7"/>
  <c r="AW820" i="7"/>
  <c r="AY820" i="7"/>
  <c r="AT820" i="7"/>
  <c r="AR820" i="7"/>
  <c r="AO820" i="7"/>
  <c r="AN820" i="7"/>
  <c r="BJ820" i="7"/>
  <c r="X820" i="7"/>
  <c r="S820" i="7"/>
  <c r="P820" i="7"/>
  <c r="BA820" i="7"/>
  <c r="L846" i="7" s="1"/>
  <c r="AZ820" i="7"/>
  <c r="L845" i="7" s="1"/>
  <c r="AE820" i="7"/>
  <c r="AD820" i="7"/>
  <c r="K820" i="7"/>
  <c r="L819" i="7"/>
  <c r="J819" i="7"/>
  <c r="K819" i="7"/>
  <c r="H819" i="7"/>
  <c r="E819" i="7"/>
  <c r="G819" i="7"/>
  <c r="D819" i="7"/>
  <c r="B819" i="7"/>
  <c r="J816" i="7"/>
  <c r="C816" i="7"/>
  <c r="J815" i="7"/>
  <c r="C815" i="7"/>
  <c r="J814" i="7"/>
  <c r="C814" i="7"/>
  <c r="G812" i="7"/>
  <c r="G811" i="7"/>
  <c r="L810" i="7"/>
  <c r="J810" i="7"/>
  <c r="L809" i="7"/>
  <c r="J809" i="7"/>
  <c r="J806" i="7"/>
  <c r="J805" i="7"/>
  <c r="L804" i="7"/>
  <c r="J804" i="7"/>
  <c r="J803" i="7"/>
  <c r="J801" i="7" s="1"/>
  <c r="L797" i="7"/>
  <c r="J797" i="7"/>
  <c r="L796" i="7"/>
  <c r="J796" i="7"/>
  <c r="L792" i="7"/>
  <c r="J792" i="7"/>
  <c r="AW782" i="7"/>
  <c r="AR782" i="7"/>
  <c r="AO782" i="7"/>
  <c r="AN782" i="7"/>
  <c r="AA782" i="7"/>
  <c r="X782" i="7"/>
  <c r="J781" i="7" s="1"/>
  <c r="U782" i="7"/>
  <c r="S782" i="7"/>
  <c r="BA782" i="7"/>
  <c r="AZ782" i="7"/>
  <c r="AE782" i="7"/>
  <c r="AD782" i="7"/>
  <c r="J799" i="7" s="1"/>
  <c r="L780" i="7"/>
  <c r="AT782" i="7" s="1"/>
  <c r="L791" i="7" s="1"/>
  <c r="J780" i="7"/>
  <c r="K780" i="7"/>
  <c r="H780" i="7"/>
  <c r="G780" i="7"/>
  <c r="E780" i="7"/>
  <c r="J779" i="7"/>
  <c r="H779" i="7"/>
  <c r="E779" i="7"/>
  <c r="G779" i="7"/>
  <c r="D779" i="7"/>
  <c r="C779" i="7"/>
  <c r="B779" i="7"/>
  <c r="BU777" i="7"/>
  <c r="BV777" i="7" s="1"/>
  <c r="CB777" i="7"/>
  <c r="CC777" i="7"/>
  <c r="L777" i="7"/>
  <c r="CB776" i="7"/>
  <c r="CC776" i="7"/>
  <c r="BR776" i="7"/>
  <c r="AW778" i="7"/>
  <c r="AT778" i="7"/>
  <c r="AR778" i="7"/>
  <c r="L775" i="7" s="1"/>
  <c r="AO778" i="7"/>
  <c r="AA778" i="7"/>
  <c r="X778" i="7"/>
  <c r="S778" i="7"/>
  <c r="J775" i="7" s="1"/>
  <c r="P778" i="7"/>
  <c r="O778" i="7"/>
  <c r="BA778" i="7"/>
  <c r="BR777" i="7" s="1"/>
  <c r="AZ778" i="7"/>
  <c r="L776" i="7" s="1"/>
  <c r="AE778" i="7"/>
  <c r="J777" i="7" s="1"/>
  <c r="AD778" i="7"/>
  <c r="J776" i="7" s="1"/>
  <c r="BM778" i="7" s="1"/>
  <c r="CB778" i="7"/>
  <c r="CC778" i="7"/>
  <c r="G777" i="7"/>
  <c r="E777" i="7"/>
  <c r="G776" i="7"/>
  <c r="E776" i="7"/>
  <c r="J774" i="7"/>
  <c r="G773" i="7"/>
  <c r="F773" i="7"/>
  <c r="E773" i="7"/>
  <c r="BU772" i="7"/>
  <c r="BV772" i="7" s="1"/>
  <c r="CB772" i="7"/>
  <c r="CC772" i="7"/>
  <c r="BR772" i="7"/>
  <c r="L772" i="7"/>
  <c r="J772" i="7"/>
  <c r="I778" i="7" s="1"/>
  <c r="K772" i="7"/>
  <c r="I772" i="7"/>
  <c r="H772" i="7"/>
  <c r="H774" i="7" s="1"/>
  <c r="C771" i="7"/>
  <c r="C770" i="7"/>
  <c r="B770" i="7"/>
  <c r="E769" i="7"/>
  <c r="G769" i="7"/>
  <c r="D769" i="7"/>
  <c r="B769" i="7"/>
  <c r="CB767" i="7"/>
  <c r="CC767" i="7"/>
  <c r="BU766" i="7"/>
  <c r="BV766" i="7" s="1"/>
  <c r="CB766" i="7"/>
  <c r="CC766" i="7"/>
  <c r="BR766" i="7"/>
  <c r="L766" i="7"/>
  <c r="AW768" i="7"/>
  <c r="AT768" i="7"/>
  <c r="AO768" i="7"/>
  <c r="AA768" i="7"/>
  <c r="X768" i="7"/>
  <c r="P768" i="7"/>
  <c r="BA768" i="7"/>
  <c r="AZ768" i="7"/>
  <c r="AE768" i="7"/>
  <c r="J767" i="7" s="1"/>
  <c r="AD768" i="7"/>
  <c r="J766" i="7" s="1"/>
  <c r="CB768" i="7"/>
  <c r="CC768" i="7"/>
  <c r="G767" i="7"/>
  <c r="E767" i="7"/>
  <c r="G766" i="7"/>
  <c r="E766" i="7"/>
  <c r="H764" i="7"/>
  <c r="G763" i="7"/>
  <c r="F763" i="7"/>
  <c r="E763" i="7"/>
  <c r="BU762" i="7"/>
  <c r="BV762" i="7" s="1"/>
  <c r="CB762" i="7"/>
  <c r="CC762" i="7"/>
  <c r="BR762" i="7"/>
  <c r="L762" i="7"/>
  <c r="J762" i="7"/>
  <c r="K762" i="7"/>
  <c r="I762" i="7"/>
  <c r="H762" i="7"/>
  <c r="C761" i="7"/>
  <c r="B761" i="7"/>
  <c r="E760" i="7"/>
  <c r="G760" i="7"/>
  <c r="D760" i="7"/>
  <c r="B760" i="7"/>
  <c r="CB758" i="7"/>
  <c r="CC758" i="7"/>
  <c r="CB757" i="7"/>
  <c r="CC757" i="7"/>
  <c r="L757" i="7"/>
  <c r="J757" i="7"/>
  <c r="AW759" i="7"/>
  <c r="AT759" i="7"/>
  <c r="AR759" i="7"/>
  <c r="L756" i="7" s="1"/>
  <c r="AO759" i="7"/>
  <c r="AA759" i="7"/>
  <c r="X759" i="7"/>
  <c r="P759" i="7"/>
  <c r="BA759" i="7"/>
  <c r="BU758" i="7" s="1"/>
  <c r="BV758" i="7" s="1"/>
  <c r="AZ759" i="7"/>
  <c r="AE759" i="7"/>
  <c r="J758" i="7" s="1"/>
  <c r="AD759" i="7"/>
  <c r="CB759" i="7"/>
  <c r="CC759" i="7"/>
  <c r="G758" i="7"/>
  <c r="E758" i="7"/>
  <c r="G757" i="7"/>
  <c r="E757" i="7"/>
  <c r="H755" i="7"/>
  <c r="G754" i="7"/>
  <c r="F754" i="7"/>
  <c r="E754" i="7"/>
  <c r="BV753" i="7"/>
  <c r="BU753" i="7"/>
  <c r="CB753" i="7"/>
  <c r="CC753" i="7"/>
  <c r="BR753" i="7"/>
  <c r="L753" i="7"/>
  <c r="J753" i="7"/>
  <c r="K753" i="7"/>
  <c r="I753" i="7"/>
  <c r="H753" i="7"/>
  <c r="C752" i="7"/>
  <c r="B752" i="7"/>
  <c r="E751" i="7"/>
  <c r="G751" i="7"/>
  <c r="D751" i="7"/>
  <c r="B751" i="7"/>
  <c r="CB749" i="7"/>
  <c r="CC749" i="7"/>
  <c r="BR749" i="7"/>
  <c r="BV748" i="7"/>
  <c r="BU748" i="7"/>
  <c r="CB748" i="7"/>
  <c r="CC748" i="7"/>
  <c r="BR748" i="7"/>
  <c r="L748" i="7"/>
  <c r="L747" i="7"/>
  <c r="AW750" i="7"/>
  <c r="AT750" i="7"/>
  <c r="AO750" i="7"/>
  <c r="AA750" i="7"/>
  <c r="X750" i="7"/>
  <c r="V750" i="7"/>
  <c r="P750" i="7"/>
  <c r="BA750" i="7"/>
  <c r="AZ750" i="7"/>
  <c r="AE750" i="7"/>
  <c r="J749" i="7" s="1"/>
  <c r="AD750" i="7"/>
  <c r="J748" i="7" s="1"/>
  <c r="CB750" i="7"/>
  <c r="CC750" i="7"/>
  <c r="G749" i="7"/>
  <c r="E749" i="7"/>
  <c r="G748" i="7"/>
  <c r="E748" i="7"/>
  <c r="G745" i="7"/>
  <c r="F745" i="7"/>
  <c r="E745" i="7"/>
  <c r="BU744" i="7"/>
  <c r="BV744" i="7" s="1"/>
  <c r="CB744" i="7"/>
  <c r="CC744" i="7"/>
  <c r="BR744" i="7"/>
  <c r="L744" i="7"/>
  <c r="AR750" i="7" s="1"/>
  <c r="J744" i="7"/>
  <c r="I750" i="7" s="1"/>
  <c r="K744" i="7"/>
  <c r="I744" i="7"/>
  <c r="H744" i="7"/>
  <c r="H746" i="7" s="1"/>
  <c r="C743" i="7"/>
  <c r="B743" i="7"/>
  <c r="E742" i="7"/>
  <c r="G742" i="7"/>
  <c r="D742" i="7"/>
  <c r="B742" i="7"/>
  <c r="BU740" i="7"/>
  <c r="BV740" i="7" s="1"/>
  <c r="CB740" i="7"/>
  <c r="CC740" i="7"/>
  <c r="L740" i="7"/>
  <c r="J740" i="7"/>
  <c r="BM741" i="7" s="1"/>
  <c r="BU739" i="7"/>
  <c r="BV739" i="7" s="1"/>
  <c r="CB739" i="7"/>
  <c r="CC739" i="7"/>
  <c r="J739" i="7"/>
  <c r="AW741" i="7"/>
  <c r="AT741" i="7"/>
  <c r="AR741" i="7"/>
  <c r="L738" i="7" s="1"/>
  <c r="AO741" i="7"/>
  <c r="AA741" i="7"/>
  <c r="X741" i="7"/>
  <c r="V741" i="7"/>
  <c r="S741" i="7"/>
  <c r="J738" i="7" s="1"/>
  <c r="P741" i="7"/>
  <c r="BA741" i="7"/>
  <c r="BR740" i="7" s="1"/>
  <c r="AZ741" i="7"/>
  <c r="BR739" i="7" s="1"/>
  <c r="AE741" i="7"/>
  <c r="AD741" i="7"/>
  <c r="CB741" i="7"/>
  <c r="CC741" i="7"/>
  <c r="G740" i="7"/>
  <c r="E740" i="7"/>
  <c r="G739" i="7"/>
  <c r="E739" i="7"/>
  <c r="J737" i="7"/>
  <c r="H737" i="7"/>
  <c r="G736" i="7"/>
  <c r="F736" i="7"/>
  <c r="E736" i="7"/>
  <c r="BV735" i="7"/>
  <c r="BU735" i="7"/>
  <c r="CB735" i="7"/>
  <c r="CC735" i="7"/>
  <c r="BR735" i="7"/>
  <c r="L735" i="7"/>
  <c r="J735" i="7"/>
  <c r="K735" i="7"/>
  <c r="I735" i="7"/>
  <c r="H735" i="7"/>
  <c r="C734" i="7"/>
  <c r="B734" i="7"/>
  <c r="E733" i="7"/>
  <c r="G733" i="7"/>
  <c r="D733" i="7"/>
  <c r="B733" i="7"/>
  <c r="CB731" i="7"/>
  <c r="CC731" i="7"/>
  <c r="BU730" i="7"/>
  <c r="BV730" i="7" s="1"/>
  <c r="CB730" i="7"/>
  <c r="CC730" i="7"/>
  <c r="BR730" i="7"/>
  <c r="L730" i="7"/>
  <c r="AW732" i="7"/>
  <c r="AT732" i="7"/>
  <c r="AR732" i="7"/>
  <c r="L729" i="7" s="1"/>
  <c r="AO732" i="7"/>
  <c r="AA732" i="7"/>
  <c r="X732" i="7"/>
  <c r="P732" i="7"/>
  <c r="O732" i="7"/>
  <c r="BA732" i="7"/>
  <c r="AZ732" i="7"/>
  <c r="AE732" i="7"/>
  <c r="J731" i="7" s="1"/>
  <c r="AD732" i="7"/>
  <c r="J730" i="7" s="1"/>
  <c r="CB732" i="7"/>
  <c r="CC732" i="7"/>
  <c r="I732" i="7"/>
  <c r="G731" i="7"/>
  <c r="E731" i="7"/>
  <c r="G730" i="7"/>
  <c r="E730" i="7"/>
  <c r="H728" i="7"/>
  <c r="G727" i="7"/>
  <c r="F727" i="7"/>
  <c r="E727" i="7"/>
  <c r="BU726" i="7"/>
  <c r="BV726" i="7" s="1"/>
  <c r="CB726" i="7"/>
  <c r="CC726" i="7"/>
  <c r="BR726" i="7"/>
  <c r="L726" i="7"/>
  <c r="J726" i="7"/>
  <c r="K726" i="7"/>
  <c r="I726" i="7"/>
  <c r="H726" i="7"/>
  <c r="C725" i="7"/>
  <c r="B725" i="7"/>
  <c r="E724" i="7"/>
  <c r="G724" i="7"/>
  <c r="D724" i="7"/>
  <c r="B724" i="7"/>
  <c r="CB722" i="7"/>
  <c r="CC722" i="7"/>
  <c r="BR722" i="7"/>
  <c r="J722" i="7"/>
  <c r="CB721" i="7"/>
  <c r="CC721" i="7"/>
  <c r="L721" i="7"/>
  <c r="J721" i="7"/>
  <c r="AW723" i="7"/>
  <c r="AT723" i="7"/>
  <c r="L924" i="7" s="1"/>
  <c r="AR723" i="7"/>
  <c r="L720" i="7" s="1"/>
  <c r="AO723" i="7"/>
  <c r="AA723" i="7"/>
  <c r="X723" i="7"/>
  <c r="P723" i="7"/>
  <c r="BA723" i="7"/>
  <c r="AZ723" i="7"/>
  <c r="AE723" i="7"/>
  <c r="J933" i="7" s="1"/>
  <c r="AD723" i="7"/>
  <c r="J932" i="7" s="1"/>
  <c r="CB723" i="7"/>
  <c r="CC723" i="7"/>
  <c r="G722" i="7"/>
  <c r="E722" i="7"/>
  <c r="G721" i="7"/>
  <c r="E721" i="7"/>
  <c r="H719" i="7"/>
  <c r="G718" i="7"/>
  <c r="F718" i="7"/>
  <c r="E718" i="7"/>
  <c r="BV717" i="7"/>
  <c r="BU717" i="7"/>
  <c r="CB717" i="7"/>
  <c r="CC717" i="7"/>
  <c r="BR717" i="7"/>
  <c r="L717" i="7"/>
  <c r="J717" i="7"/>
  <c r="K717" i="7"/>
  <c r="I717" i="7"/>
  <c r="H717" i="7"/>
  <c r="C716" i="7"/>
  <c r="B716" i="7"/>
  <c r="E715" i="7"/>
  <c r="G715" i="7"/>
  <c r="D715" i="7"/>
  <c r="B715" i="7"/>
  <c r="J712" i="7"/>
  <c r="C712" i="7"/>
  <c r="J711" i="7"/>
  <c r="C711" i="7"/>
  <c r="J710" i="7"/>
  <c r="C710" i="7"/>
  <c r="G708" i="7"/>
  <c r="G707" i="7"/>
  <c r="L706" i="7"/>
  <c r="J706" i="7"/>
  <c r="L705" i="7"/>
  <c r="J705" i="7"/>
  <c r="J702" i="7"/>
  <c r="J701" i="7"/>
  <c r="L700" i="7"/>
  <c r="J700" i="7"/>
  <c r="L693" i="7"/>
  <c r="J693" i="7"/>
  <c r="L692" i="7"/>
  <c r="J692" i="7"/>
  <c r="L688" i="7"/>
  <c r="J688" i="7"/>
  <c r="BI678" i="7"/>
  <c r="X678" i="7"/>
  <c r="U678" i="7"/>
  <c r="S678" i="7"/>
  <c r="P678" i="7"/>
  <c r="O678" i="7"/>
  <c r="BA678" i="7"/>
  <c r="AZ678" i="7"/>
  <c r="AE678" i="7"/>
  <c r="AD678" i="7"/>
  <c r="I678" i="7"/>
  <c r="C677" i="7"/>
  <c r="J676" i="7"/>
  <c r="AA678" i="7" s="1"/>
  <c r="H676" i="7"/>
  <c r="E676" i="7"/>
  <c r="G676" i="7"/>
  <c r="D676" i="7"/>
  <c r="C676" i="7"/>
  <c r="B676" i="7"/>
  <c r="L674" i="7"/>
  <c r="J673" i="7"/>
  <c r="AW675" i="7"/>
  <c r="AT675" i="7"/>
  <c r="AR675" i="7"/>
  <c r="L672" i="7" s="1"/>
  <c r="AO675" i="7"/>
  <c r="AA675" i="7"/>
  <c r="S675" i="7"/>
  <c r="BA675" i="7"/>
  <c r="AZ675" i="7"/>
  <c r="L673" i="7" s="1"/>
  <c r="AN675" i="7" s="1"/>
  <c r="AE675" i="7"/>
  <c r="J674" i="7" s="1"/>
  <c r="AD675" i="7"/>
  <c r="G674" i="7"/>
  <c r="E674" i="7"/>
  <c r="G673" i="7"/>
  <c r="E673" i="7"/>
  <c r="G670" i="7"/>
  <c r="F670" i="7"/>
  <c r="E670" i="7"/>
  <c r="G669" i="7"/>
  <c r="F669" i="7"/>
  <c r="E669" i="7"/>
  <c r="J668" i="7"/>
  <c r="H668" i="7"/>
  <c r="L667" i="7"/>
  <c r="J667" i="7"/>
  <c r="X675" i="7" s="1"/>
  <c r="K667" i="7"/>
  <c r="I667" i="7"/>
  <c r="H667" i="7"/>
  <c r="J666" i="7"/>
  <c r="P675" i="7" s="1"/>
  <c r="I666" i="7"/>
  <c r="H666" i="7"/>
  <c r="H671" i="7" s="1"/>
  <c r="L665" i="7"/>
  <c r="J665" i="7"/>
  <c r="U675" i="7" s="1"/>
  <c r="K665" i="7"/>
  <c r="I665" i="7"/>
  <c r="H665" i="7"/>
  <c r="C664" i="7"/>
  <c r="C663" i="7"/>
  <c r="B663" i="7"/>
  <c r="E662" i="7"/>
  <c r="G662" i="7"/>
  <c r="D662" i="7"/>
  <c r="B662" i="7"/>
  <c r="X661" i="7"/>
  <c r="S661" i="7"/>
  <c r="P661" i="7"/>
  <c r="BA661" i="7"/>
  <c r="AZ661" i="7"/>
  <c r="AE661" i="7"/>
  <c r="AD661" i="7"/>
  <c r="J660" i="7"/>
  <c r="H660" i="7"/>
  <c r="E660" i="7"/>
  <c r="G660" i="7"/>
  <c r="D660" i="7"/>
  <c r="B660" i="7"/>
  <c r="L657" i="7"/>
  <c r="AW659" i="7"/>
  <c r="AR659" i="7"/>
  <c r="L656" i="7" s="1"/>
  <c r="AO659" i="7"/>
  <c r="P659" i="7"/>
  <c r="BA659" i="7"/>
  <c r="AZ659" i="7"/>
  <c r="AE659" i="7"/>
  <c r="AD659" i="7"/>
  <c r="G658" i="7"/>
  <c r="E658" i="7"/>
  <c r="G657" i="7"/>
  <c r="E657" i="7"/>
  <c r="AW655" i="7"/>
  <c r="AA655" i="7"/>
  <c r="AN655" i="7"/>
  <c r="BA655" i="7"/>
  <c r="L658" i="7" s="1"/>
  <c r="AN659" i="7" s="1"/>
  <c r="AZ655" i="7"/>
  <c r="AE655" i="7"/>
  <c r="J658" i="7" s="1"/>
  <c r="AD655" i="7"/>
  <c r="J657" i="7" s="1"/>
  <c r="J655" i="7"/>
  <c r="BI655" i="7" s="1"/>
  <c r="H655" i="7"/>
  <c r="E655" i="7"/>
  <c r="G655" i="7"/>
  <c r="D655" i="7"/>
  <c r="C655" i="7"/>
  <c r="B655" i="7"/>
  <c r="G653" i="7"/>
  <c r="F653" i="7"/>
  <c r="E653" i="7"/>
  <c r="G652" i="7"/>
  <c r="F652" i="7"/>
  <c r="E652" i="7"/>
  <c r="J651" i="7"/>
  <c r="AA659" i="7" s="1"/>
  <c r="H651" i="7"/>
  <c r="L650" i="7"/>
  <c r="AT659" i="7" s="1"/>
  <c r="J650" i="7"/>
  <c r="X659" i="7" s="1"/>
  <c r="K650" i="7"/>
  <c r="I650" i="7"/>
  <c r="H650" i="7"/>
  <c r="J649" i="7"/>
  <c r="I659" i="7" s="1"/>
  <c r="I649" i="7"/>
  <c r="H649" i="7"/>
  <c r="L648" i="7"/>
  <c r="J648" i="7"/>
  <c r="U659" i="7" s="1"/>
  <c r="K648" i="7"/>
  <c r="I648" i="7"/>
  <c r="H648" i="7"/>
  <c r="H654" i="7" s="1"/>
  <c r="C647" i="7"/>
  <c r="C646" i="7"/>
  <c r="B646" i="7"/>
  <c r="E645" i="7"/>
  <c r="G645" i="7"/>
  <c r="D645" i="7"/>
  <c r="B645" i="7"/>
  <c r="AA644" i="7"/>
  <c r="X644" i="7"/>
  <c r="U644" i="7"/>
  <c r="S644" i="7"/>
  <c r="P644" i="7"/>
  <c r="BA644" i="7"/>
  <c r="AZ644" i="7"/>
  <c r="AE644" i="7"/>
  <c r="AD644" i="7"/>
  <c r="C643" i="7"/>
  <c r="J642" i="7"/>
  <c r="H642" i="7"/>
  <c r="E642" i="7"/>
  <c r="G642" i="7"/>
  <c r="D642" i="7"/>
  <c r="C642" i="7"/>
  <c r="B642" i="7"/>
  <c r="L640" i="7"/>
  <c r="J640" i="7"/>
  <c r="AW641" i="7"/>
  <c r="AO641" i="7"/>
  <c r="AA641" i="7"/>
  <c r="X641" i="7"/>
  <c r="J687" i="7" s="1"/>
  <c r="P641" i="7"/>
  <c r="BA641" i="7"/>
  <c r="AZ641" i="7"/>
  <c r="L639" i="7" s="1"/>
  <c r="AE641" i="7"/>
  <c r="AD641" i="7"/>
  <c r="G640" i="7"/>
  <c r="E640" i="7"/>
  <c r="G639" i="7"/>
  <c r="E639" i="7"/>
  <c r="G636" i="7"/>
  <c r="F636" i="7"/>
  <c r="E636" i="7"/>
  <c r="G635" i="7"/>
  <c r="F635" i="7"/>
  <c r="E635" i="7"/>
  <c r="J634" i="7"/>
  <c r="J637" i="7" s="1"/>
  <c r="H634" i="7"/>
  <c r="L633" i="7"/>
  <c r="AT641" i="7" s="1"/>
  <c r="L687" i="7" s="1"/>
  <c r="J633" i="7"/>
  <c r="K633" i="7"/>
  <c r="I633" i="7"/>
  <c r="H633" i="7"/>
  <c r="J632" i="7"/>
  <c r="I632" i="7"/>
  <c r="H632" i="7"/>
  <c r="H637" i="7" s="1"/>
  <c r="L631" i="7"/>
  <c r="J631" i="7"/>
  <c r="U641" i="7" s="1"/>
  <c r="K631" i="7"/>
  <c r="I631" i="7"/>
  <c r="H631" i="7"/>
  <c r="C630" i="7"/>
  <c r="C629" i="7"/>
  <c r="B629" i="7"/>
  <c r="E628" i="7"/>
  <c r="G628" i="7"/>
  <c r="D628" i="7"/>
  <c r="B628" i="7"/>
  <c r="J625" i="7"/>
  <c r="C625" i="7"/>
  <c r="J624" i="7"/>
  <c r="C624" i="7"/>
  <c r="J623" i="7"/>
  <c r="C623" i="7"/>
  <c r="G621" i="7"/>
  <c r="G620" i="7"/>
  <c r="L619" i="7"/>
  <c r="J619" i="7"/>
  <c r="L618" i="7"/>
  <c r="J618" i="7"/>
  <c r="J615" i="7"/>
  <c r="J614" i="7"/>
  <c r="L613" i="7"/>
  <c r="J613" i="7"/>
  <c r="J612" i="7"/>
  <c r="J610" i="7" s="1"/>
  <c r="L606" i="7"/>
  <c r="J606" i="7"/>
  <c r="L605" i="7"/>
  <c r="J605" i="7"/>
  <c r="L601" i="7"/>
  <c r="J601" i="7"/>
  <c r="J600" i="7"/>
  <c r="BI591" i="7"/>
  <c r="X591" i="7"/>
  <c r="U591" i="7"/>
  <c r="S591" i="7"/>
  <c r="P591" i="7"/>
  <c r="BA591" i="7"/>
  <c r="AZ591" i="7"/>
  <c r="AE591" i="7"/>
  <c r="AD591" i="7"/>
  <c r="I591" i="7"/>
  <c r="C590" i="7"/>
  <c r="J589" i="7"/>
  <c r="O591" i="7" s="1"/>
  <c r="H589" i="7"/>
  <c r="E589" i="7"/>
  <c r="G589" i="7"/>
  <c r="D589" i="7"/>
  <c r="C589" i="7"/>
  <c r="B589" i="7"/>
  <c r="L587" i="7"/>
  <c r="J586" i="7"/>
  <c r="AW588" i="7"/>
  <c r="AT588" i="7"/>
  <c r="AR588" i="7"/>
  <c r="L585" i="7" s="1"/>
  <c r="AO588" i="7"/>
  <c r="AA588" i="7"/>
  <c r="U588" i="7"/>
  <c r="S588" i="7"/>
  <c r="J585" i="7" s="1"/>
  <c r="P588" i="7"/>
  <c r="BA588" i="7"/>
  <c r="AZ588" i="7"/>
  <c r="L586" i="7" s="1"/>
  <c r="AE588" i="7"/>
  <c r="J587" i="7" s="1"/>
  <c r="I588" i="7" s="1"/>
  <c r="AD588" i="7"/>
  <c r="G587" i="7"/>
  <c r="E587" i="7"/>
  <c r="G586" i="7"/>
  <c r="E586" i="7"/>
  <c r="G583" i="7"/>
  <c r="F583" i="7"/>
  <c r="E583" i="7"/>
  <c r="G582" i="7"/>
  <c r="F582" i="7"/>
  <c r="E582" i="7"/>
  <c r="J581" i="7"/>
  <c r="H581" i="7"/>
  <c r="L580" i="7"/>
  <c r="J580" i="7"/>
  <c r="X588" i="7" s="1"/>
  <c r="K580" i="7"/>
  <c r="I580" i="7"/>
  <c r="H580" i="7"/>
  <c r="J579" i="7"/>
  <c r="I579" i="7"/>
  <c r="H579" i="7"/>
  <c r="H584" i="7" s="1"/>
  <c r="L578" i="7"/>
  <c r="AN588" i="7" s="1"/>
  <c r="J578" i="7"/>
  <c r="K578" i="7"/>
  <c r="I578" i="7"/>
  <c r="H578" i="7"/>
  <c r="C577" i="7"/>
  <c r="C576" i="7"/>
  <c r="B576" i="7"/>
  <c r="E575" i="7"/>
  <c r="G575" i="7"/>
  <c r="D575" i="7"/>
  <c r="B575" i="7"/>
  <c r="X574" i="7"/>
  <c r="U574" i="7"/>
  <c r="S574" i="7"/>
  <c r="P574" i="7"/>
  <c r="O574" i="7"/>
  <c r="BA574" i="7"/>
  <c r="AZ574" i="7"/>
  <c r="AE574" i="7"/>
  <c r="AD574" i="7"/>
  <c r="I574" i="7"/>
  <c r="J573" i="7"/>
  <c r="BI574" i="7" s="1"/>
  <c r="H573" i="7"/>
  <c r="E573" i="7"/>
  <c r="G573" i="7"/>
  <c r="D573" i="7"/>
  <c r="C573" i="7"/>
  <c r="B573" i="7"/>
  <c r="L570" i="7"/>
  <c r="J570" i="7"/>
  <c r="L569" i="7"/>
  <c r="AW572" i="7"/>
  <c r="AT572" i="7"/>
  <c r="AR572" i="7"/>
  <c r="AO572" i="7"/>
  <c r="S572" i="7"/>
  <c r="J569" i="7" s="1"/>
  <c r="BA572" i="7"/>
  <c r="L571" i="7" s="1"/>
  <c r="AZ572" i="7"/>
  <c r="AE572" i="7"/>
  <c r="J571" i="7" s="1"/>
  <c r="AD572" i="7"/>
  <c r="G571" i="7"/>
  <c r="E571" i="7"/>
  <c r="G570" i="7"/>
  <c r="E570" i="7"/>
  <c r="G567" i="7"/>
  <c r="F567" i="7"/>
  <c r="E567" i="7"/>
  <c r="G566" i="7"/>
  <c r="F566" i="7"/>
  <c r="E566" i="7"/>
  <c r="J565" i="7"/>
  <c r="J568" i="7" s="1"/>
  <c r="H565" i="7"/>
  <c r="L564" i="7"/>
  <c r="J564" i="7"/>
  <c r="X572" i="7" s="1"/>
  <c r="K564" i="7"/>
  <c r="I564" i="7"/>
  <c r="H564" i="7"/>
  <c r="J563" i="7"/>
  <c r="P572" i="7" s="1"/>
  <c r="I563" i="7"/>
  <c r="H563" i="7"/>
  <c r="H568" i="7" s="1"/>
  <c r="L562" i="7"/>
  <c r="J562" i="7"/>
  <c r="U572" i="7" s="1"/>
  <c r="K562" i="7"/>
  <c r="I562" i="7"/>
  <c r="H562" i="7"/>
  <c r="C561" i="7"/>
  <c r="C560" i="7"/>
  <c r="B560" i="7"/>
  <c r="E559" i="7"/>
  <c r="G559" i="7"/>
  <c r="D559" i="7"/>
  <c r="B559" i="7"/>
  <c r="AA558" i="7"/>
  <c r="X558" i="7"/>
  <c r="U558" i="7"/>
  <c r="S558" i="7"/>
  <c r="P558" i="7"/>
  <c r="O558" i="7"/>
  <c r="BA558" i="7"/>
  <c r="AZ558" i="7"/>
  <c r="AE558" i="7"/>
  <c r="AD558" i="7"/>
  <c r="I558" i="7"/>
  <c r="C557" i="7"/>
  <c r="J556" i="7"/>
  <c r="BI558" i="7" s="1"/>
  <c r="H556" i="7"/>
  <c r="E556" i="7"/>
  <c r="G556" i="7"/>
  <c r="D556" i="7"/>
  <c r="C556" i="7"/>
  <c r="B556" i="7"/>
  <c r="J553" i="7"/>
  <c r="AW555" i="7"/>
  <c r="AO555" i="7"/>
  <c r="X555" i="7"/>
  <c r="U555" i="7"/>
  <c r="BA555" i="7"/>
  <c r="L554" i="7" s="1"/>
  <c r="AZ555" i="7"/>
  <c r="L608" i="7" s="1"/>
  <c r="AE555" i="7"/>
  <c r="AD555" i="7"/>
  <c r="J608" i="7" s="1"/>
  <c r="G554" i="7"/>
  <c r="E554" i="7"/>
  <c r="G553" i="7"/>
  <c r="E553" i="7"/>
  <c r="G550" i="7"/>
  <c r="F550" i="7"/>
  <c r="E550" i="7"/>
  <c r="G549" i="7"/>
  <c r="F549" i="7"/>
  <c r="E549" i="7"/>
  <c r="J548" i="7"/>
  <c r="AA555" i="7" s="1"/>
  <c r="H548" i="7"/>
  <c r="L547" i="7"/>
  <c r="AT555" i="7" s="1"/>
  <c r="L600" i="7" s="1"/>
  <c r="J547" i="7"/>
  <c r="K547" i="7"/>
  <c r="I547" i="7"/>
  <c r="H547" i="7"/>
  <c r="J546" i="7"/>
  <c r="P555" i="7" s="1"/>
  <c r="I546" i="7"/>
  <c r="H546" i="7"/>
  <c r="L545" i="7"/>
  <c r="J545" i="7"/>
  <c r="K545" i="7"/>
  <c r="I545" i="7"/>
  <c r="H545" i="7"/>
  <c r="H551" i="7" s="1"/>
  <c r="C544" i="7"/>
  <c r="C543" i="7"/>
  <c r="B543" i="7"/>
  <c r="E542" i="7"/>
  <c r="G542" i="7"/>
  <c r="D542" i="7"/>
  <c r="B542" i="7"/>
  <c r="J539" i="7"/>
  <c r="C539" i="7"/>
  <c r="J538" i="7"/>
  <c r="C538" i="7"/>
  <c r="J537" i="7"/>
  <c r="C537" i="7"/>
  <c r="G535" i="7"/>
  <c r="G534" i="7"/>
  <c r="L533" i="7"/>
  <c r="J533" i="7"/>
  <c r="L532" i="7"/>
  <c r="J532" i="7"/>
  <c r="J529" i="7"/>
  <c r="J528" i="7"/>
  <c r="L527" i="7"/>
  <c r="J527" i="7"/>
  <c r="J526" i="7"/>
  <c r="L522" i="7"/>
  <c r="L520" i="7"/>
  <c r="J520" i="7"/>
  <c r="L519" i="7"/>
  <c r="J519" i="7"/>
  <c r="L515" i="7"/>
  <c r="J515" i="7"/>
  <c r="J512" i="7"/>
  <c r="J510" i="7" s="1"/>
  <c r="X505" i="7"/>
  <c r="U505" i="7"/>
  <c r="S505" i="7"/>
  <c r="P505" i="7"/>
  <c r="BA505" i="7"/>
  <c r="AZ505" i="7"/>
  <c r="AE505" i="7"/>
  <c r="AD505" i="7"/>
  <c r="C504" i="7"/>
  <c r="J503" i="7"/>
  <c r="O505" i="7" s="1"/>
  <c r="H503" i="7"/>
  <c r="E503" i="7"/>
  <c r="G503" i="7"/>
  <c r="D503" i="7"/>
  <c r="C503" i="7"/>
  <c r="B503" i="7"/>
  <c r="J501" i="7"/>
  <c r="L500" i="7"/>
  <c r="AW502" i="7"/>
  <c r="AO502" i="7"/>
  <c r="X502" i="7"/>
  <c r="P502" i="7"/>
  <c r="BA502" i="7"/>
  <c r="AZ502" i="7"/>
  <c r="AE502" i="7"/>
  <c r="AD502" i="7"/>
  <c r="J500" i="7" s="1"/>
  <c r="G501" i="7"/>
  <c r="E501" i="7"/>
  <c r="G500" i="7"/>
  <c r="E500" i="7"/>
  <c r="G497" i="7"/>
  <c r="E497" i="7"/>
  <c r="G496" i="7"/>
  <c r="E496" i="7"/>
  <c r="J495" i="7"/>
  <c r="AA502" i="7" s="1"/>
  <c r="H495" i="7"/>
  <c r="L494" i="7"/>
  <c r="AT502" i="7" s="1"/>
  <c r="J494" i="7"/>
  <c r="K494" i="7"/>
  <c r="H494" i="7"/>
  <c r="J493" i="7"/>
  <c r="H493" i="7"/>
  <c r="L492" i="7"/>
  <c r="AR502" i="7" s="1"/>
  <c r="L499" i="7" s="1"/>
  <c r="J492" i="7"/>
  <c r="K492" i="7"/>
  <c r="H492" i="7"/>
  <c r="H498" i="7" s="1"/>
  <c r="C491" i="7"/>
  <c r="E490" i="7"/>
  <c r="G490" i="7"/>
  <c r="D490" i="7"/>
  <c r="C490" i="7"/>
  <c r="B490" i="7"/>
  <c r="L487" i="7"/>
  <c r="J487" i="7"/>
  <c r="I489" i="7" s="1"/>
  <c r="AW489" i="7"/>
  <c r="AO489" i="7"/>
  <c r="BI489" i="7"/>
  <c r="U489" i="7"/>
  <c r="BA489" i="7"/>
  <c r="AZ489" i="7"/>
  <c r="AE489" i="7"/>
  <c r="AD489" i="7"/>
  <c r="G488" i="7"/>
  <c r="E488" i="7"/>
  <c r="G487" i="7"/>
  <c r="E487" i="7"/>
  <c r="BI485" i="7"/>
  <c r="AW485" i="7"/>
  <c r="AA485" i="7"/>
  <c r="AN485" i="7"/>
  <c r="O485" i="7"/>
  <c r="BA485" i="7"/>
  <c r="L488" i="7" s="1"/>
  <c r="AZ485" i="7"/>
  <c r="AE485" i="7"/>
  <c r="J488" i="7" s="1"/>
  <c r="AD485" i="7"/>
  <c r="J485" i="7"/>
  <c r="H485" i="7"/>
  <c r="E485" i="7"/>
  <c r="G485" i="7"/>
  <c r="D485" i="7"/>
  <c r="C485" i="7"/>
  <c r="B485" i="7"/>
  <c r="G483" i="7"/>
  <c r="F483" i="7"/>
  <c r="E483" i="7"/>
  <c r="G482" i="7"/>
  <c r="F482" i="7"/>
  <c r="E482" i="7"/>
  <c r="J481" i="7"/>
  <c r="AA489" i="7" s="1"/>
  <c r="H481" i="7"/>
  <c r="L480" i="7"/>
  <c r="AT489" i="7" s="1"/>
  <c r="J480" i="7"/>
  <c r="X489" i="7" s="1"/>
  <c r="K480" i="7"/>
  <c r="I480" i="7"/>
  <c r="H480" i="7"/>
  <c r="J479" i="7"/>
  <c r="P489" i="7" s="1"/>
  <c r="I479" i="7"/>
  <c r="H479" i="7"/>
  <c r="H484" i="7" s="1"/>
  <c r="L478" i="7"/>
  <c r="AR489" i="7" s="1"/>
  <c r="J478" i="7"/>
  <c r="K478" i="7"/>
  <c r="I478" i="7"/>
  <c r="H478" i="7"/>
  <c r="C477" i="7"/>
  <c r="C476" i="7"/>
  <c r="B476" i="7"/>
  <c r="E475" i="7"/>
  <c r="G475" i="7"/>
  <c r="D475" i="7"/>
  <c r="B475" i="7"/>
  <c r="J473" i="7"/>
  <c r="L472" i="7"/>
  <c r="AW474" i="7"/>
  <c r="AT474" i="7"/>
  <c r="AO474" i="7"/>
  <c r="AA474" i="7"/>
  <c r="X474" i="7"/>
  <c r="U474" i="7"/>
  <c r="P474" i="7"/>
  <c r="BA474" i="7"/>
  <c r="L473" i="7" s="1"/>
  <c r="AZ474" i="7"/>
  <c r="AE474" i="7"/>
  <c r="AD474" i="7"/>
  <c r="J472" i="7" s="1"/>
  <c r="G473" i="7"/>
  <c r="E473" i="7"/>
  <c r="G472" i="7"/>
  <c r="E472" i="7"/>
  <c r="H470" i="7"/>
  <c r="G469" i="7"/>
  <c r="F469" i="7"/>
  <c r="E469" i="7"/>
  <c r="J468" i="7"/>
  <c r="H468" i="7"/>
  <c r="L467" i="7"/>
  <c r="AR474" i="7" s="1"/>
  <c r="L471" i="7" s="1"/>
  <c r="J467" i="7"/>
  <c r="S474" i="7" s="1"/>
  <c r="J471" i="7" s="1"/>
  <c r="K467" i="7"/>
  <c r="I467" i="7"/>
  <c r="H467" i="7"/>
  <c r="C466" i="7"/>
  <c r="B466" i="7"/>
  <c r="E465" i="7"/>
  <c r="G465" i="7"/>
  <c r="D465" i="7"/>
  <c r="B465" i="7"/>
  <c r="J463" i="7"/>
  <c r="L462" i="7"/>
  <c r="AW464" i="7"/>
  <c r="AT464" i="7"/>
  <c r="AR464" i="7"/>
  <c r="AO464" i="7"/>
  <c r="AA464" i="7"/>
  <c r="X464" i="7"/>
  <c r="J514" i="7" s="1"/>
  <c r="P464" i="7"/>
  <c r="BA464" i="7"/>
  <c r="L463" i="7" s="1"/>
  <c r="AZ464" i="7"/>
  <c r="AE464" i="7"/>
  <c r="AD464" i="7"/>
  <c r="G463" i="7"/>
  <c r="E463" i="7"/>
  <c r="G462" i="7"/>
  <c r="E462" i="7"/>
  <c r="G459" i="7"/>
  <c r="F459" i="7"/>
  <c r="E459" i="7"/>
  <c r="J458" i="7"/>
  <c r="I458" i="7"/>
  <c r="H458" i="7"/>
  <c r="L457" i="7"/>
  <c r="J457" i="7"/>
  <c r="K457" i="7"/>
  <c r="I457" i="7"/>
  <c r="H457" i="7"/>
  <c r="H460" i="7" s="1"/>
  <c r="C456" i="7"/>
  <c r="B456" i="7"/>
  <c r="E455" i="7"/>
  <c r="G455" i="7"/>
  <c r="D455" i="7"/>
  <c r="B455" i="7"/>
  <c r="J452" i="7"/>
  <c r="C452" i="7"/>
  <c r="J451" i="7"/>
  <c r="C451" i="7"/>
  <c r="J450" i="7"/>
  <c r="C450" i="7"/>
  <c r="G448" i="7"/>
  <c r="G447" i="7"/>
  <c r="L446" i="7"/>
  <c r="J446" i="7"/>
  <c r="L445" i="7"/>
  <c r="J445" i="7"/>
  <c r="J442" i="7"/>
  <c r="J441" i="7"/>
  <c r="L440" i="7"/>
  <c r="J440" i="7"/>
  <c r="J439" i="7"/>
  <c r="J437" i="7" s="1"/>
  <c r="L435" i="7"/>
  <c r="J435" i="7"/>
  <c r="L433" i="7"/>
  <c r="J433" i="7"/>
  <c r="L432" i="7"/>
  <c r="J432" i="7"/>
  <c r="L428" i="7"/>
  <c r="J428" i="7"/>
  <c r="J417" i="7"/>
  <c r="AW418" i="7"/>
  <c r="AT418" i="7"/>
  <c r="AO418" i="7"/>
  <c r="X418" i="7"/>
  <c r="S418" i="7"/>
  <c r="J415" i="7" s="1"/>
  <c r="BA418" i="7"/>
  <c r="L417" i="7" s="1"/>
  <c r="AZ418" i="7"/>
  <c r="L416" i="7" s="1"/>
  <c r="AE418" i="7"/>
  <c r="AD418" i="7"/>
  <c r="J416" i="7" s="1"/>
  <c r="O418" i="7" s="1"/>
  <c r="G417" i="7"/>
  <c r="E417" i="7"/>
  <c r="G416" i="7"/>
  <c r="E416" i="7"/>
  <c r="G413" i="7"/>
  <c r="F413" i="7"/>
  <c r="E413" i="7"/>
  <c r="G412" i="7"/>
  <c r="F412" i="7"/>
  <c r="E412" i="7"/>
  <c r="J411" i="7"/>
  <c r="AA418" i="7" s="1"/>
  <c r="J431" i="7" s="1"/>
  <c r="J429" i="7" s="1"/>
  <c r="H411" i="7"/>
  <c r="L410" i="7"/>
  <c r="J410" i="7"/>
  <c r="K410" i="7"/>
  <c r="I410" i="7"/>
  <c r="H410" i="7"/>
  <c r="J409" i="7"/>
  <c r="P418" i="7" s="1"/>
  <c r="I409" i="7"/>
  <c r="H409" i="7"/>
  <c r="L408" i="7"/>
  <c r="J408" i="7"/>
  <c r="BI418" i="7" s="1"/>
  <c r="K408" i="7"/>
  <c r="I408" i="7"/>
  <c r="H408" i="7"/>
  <c r="H414" i="7" s="1"/>
  <c r="C407" i="7"/>
  <c r="C406" i="7"/>
  <c r="B406" i="7"/>
  <c r="E405" i="7"/>
  <c r="G405" i="7"/>
  <c r="D405" i="7"/>
  <c r="B405" i="7"/>
  <c r="L403" i="7"/>
  <c r="L402" i="7"/>
  <c r="AW404" i="7"/>
  <c r="AR404" i="7"/>
  <c r="AO404" i="7"/>
  <c r="AA404" i="7"/>
  <c r="P404" i="7"/>
  <c r="BA404" i="7"/>
  <c r="AZ404" i="7"/>
  <c r="AE404" i="7"/>
  <c r="J403" i="7" s="1"/>
  <c r="AD404" i="7"/>
  <c r="J402" i="7" s="1"/>
  <c r="I404" i="7"/>
  <c r="G403" i="7"/>
  <c r="E403" i="7"/>
  <c r="G402" i="7"/>
  <c r="E402" i="7"/>
  <c r="G399" i="7"/>
  <c r="F399" i="7"/>
  <c r="E399" i="7"/>
  <c r="G398" i="7"/>
  <c r="F398" i="7"/>
  <c r="E398" i="7"/>
  <c r="J397" i="7"/>
  <c r="H397" i="7"/>
  <c r="L396" i="7"/>
  <c r="AT404" i="7" s="1"/>
  <c r="J396" i="7"/>
  <c r="X404" i="7" s="1"/>
  <c r="K396" i="7"/>
  <c r="I396" i="7"/>
  <c r="H396" i="7"/>
  <c r="J395" i="7"/>
  <c r="I395" i="7"/>
  <c r="H395" i="7"/>
  <c r="H400" i="7" s="1"/>
  <c r="L394" i="7"/>
  <c r="J394" i="7"/>
  <c r="K394" i="7"/>
  <c r="I394" i="7"/>
  <c r="H394" i="7"/>
  <c r="C393" i="7"/>
  <c r="B393" i="7"/>
  <c r="E392" i="7"/>
  <c r="G392" i="7"/>
  <c r="D392" i="7"/>
  <c r="B392" i="7"/>
  <c r="L390" i="7"/>
  <c r="L389" i="7"/>
  <c r="AW391" i="7"/>
  <c r="AR391" i="7"/>
  <c r="AO391" i="7"/>
  <c r="AA391" i="7"/>
  <c r="U391" i="7"/>
  <c r="P391" i="7"/>
  <c r="BA391" i="7"/>
  <c r="AZ391" i="7"/>
  <c r="AE391" i="7"/>
  <c r="J390" i="7" s="1"/>
  <c r="AD391" i="7"/>
  <c r="J389" i="7" s="1"/>
  <c r="G390" i="7"/>
  <c r="E390" i="7"/>
  <c r="G389" i="7"/>
  <c r="E389" i="7"/>
  <c r="G386" i="7"/>
  <c r="F386" i="7"/>
  <c r="E386" i="7"/>
  <c r="G385" i="7"/>
  <c r="F385" i="7"/>
  <c r="E385" i="7"/>
  <c r="J384" i="7"/>
  <c r="H384" i="7"/>
  <c r="L383" i="7"/>
  <c r="AT391" i="7" s="1"/>
  <c r="J383" i="7"/>
  <c r="X391" i="7" s="1"/>
  <c r="K383" i="7"/>
  <c r="I383" i="7"/>
  <c r="H383" i="7"/>
  <c r="J382" i="7"/>
  <c r="I382" i="7"/>
  <c r="H382" i="7"/>
  <c r="H387" i="7" s="1"/>
  <c r="L381" i="7"/>
  <c r="J381" i="7"/>
  <c r="I391" i="7" s="1"/>
  <c r="K381" i="7"/>
  <c r="I381" i="7"/>
  <c r="H381" i="7"/>
  <c r="C380" i="7"/>
  <c r="B380" i="7"/>
  <c r="E379" i="7"/>
  <c r="G379" i="7"/>
  <c r="D379" i="7"/>
  <c r="B379" i="7"/>
  <c r="L377" i="7"/>
  <c r="L376" i="7"/>
  <c r="AW378" i="7"/>
  <c r="AR378" i="7"/>
  <c r="AO378" i="7"/>
  <c r="AA378" i="7"/>
  <c r="P378" i="7"/>
  <c r="J425" i="7" s="1"/>
  <c r="J423" i="7" s="1"/>
  <c r="BA378" i="7"/>
  <c r="L436" i="7" s="1"/>
  <c r="AZ378" i="7"/>
  <c r="AE378" i="7"/>
  <c r="J377" i="7" s="1"/>
  <c r="AD378" i="7"/>
  <c r="J376" i="7" s="1"/>
  <c r="I378" i="7"/>
  <c r="G377" i="7"/>
  <c r="E377" i="7"/>
  <c r="G376" i="7"/>
  <c r="E376" i="7"/>
  <c r="G373" i="7"/>
  <c r="F373" i="7"/>
  <c r="E373" i="7"/>
  <c r="G372" i="7"/>
  <c r="F372" i="7"/>
  <c r="E372" i="7"/>
  <c r="J371" i="7"/>
  <c r="H371" i="7"/>
  <c r="L370" i="7"/>
  <c r="AT378" i="7" s="1"/>
  <c r="J370" i="7"/>
  <c r="X378" i="7" s="1"/>
  <c r="J427" i="7" s="1"/>
  <c r="K370" i="7"/>
  <c r="I370" i="7"/>
  <c r="H370" i="7"/>
  <c r="J369" i="7"/>
  <c r="I369" i="7"/>
  <c r="H369" i="7"/>
  <c r="H374" i="7" s="1"/>
  <c r="L368" i="7"/>
  <c r="J368" i="7"/>
  <c r="K368" i="7"/>
  <c r="I368" i="7"/>
  <c r="H368" i="7"/>
  <c r="C367" i="7"/>
  <c r="B367" i="7"/>
  <c r="E366" i="7"/>
  <c r="G366" i="7"/>
  <c r="D366" i="7"/>
  <c r="B366" i="7"/>
  <c r="J363" i="7"/>
  <c r="C363" i="7"/>
  <c r="J362" i="7"/>
  <c r="C362" i="7"/>
  <c r="J361" i="7"/>
  <c r="C361" i="7"/>
  <c r="G359" i="7"/>
  <c r="G358" i="7"/>
  <c r="L357" i="7"/>
  <c r="J357" i="7"/>
  <c r="L356" i="7"/>
  <c r="J356" i="7"/>
  <c r="J353" i="7"/>
  <c r="J352" i="7"/>
  <c r="J348" i="7"/>
  <c r="L351" i="7"/>
  <c r="J351" i="7"/>
  <c r="J350" i="7"/>
  <c r="L344" i="7"/>
  <c r="J344" i="7"/>
  <c r="L343" i="7"/>
  <c r="J343" i="7"/>
  <c r="L339" i="7"/>
  <c r="J339" i="7"/>
  <c r="J338" i="7"/>
  <c r="L328" i="7"/>
  <c r="L327" i="7"/>
  <c r="AW329" i="7"/>
  <c r="AO329" i="7"/>
  <c r="AA329" i="7"/>
  <c r="X329" i="7"/>
  <c r="U329" i="7"/>
  <c r="BA329" i="7"/>
  <c r="AZ329" i="7"/>
  <c r="AE329" i="7"/>
  <c r="AD329" i="7"/>
  <c r="G328" i="7"/>
  <c r="E328" i="7"/>
  <c r="G327" i="7"/>
  <c r="E327" i="7"/>
  <c r="AW325" i="7"/>
  <c r="AN325" i="7"/>
  <c r="BA325" i="7"/>
  <c r="AZ325" i="7"/>
  <c r="AE325" i="7"/>
  <c r="AD325" i="7"/>
  <c r="J327" i="7" s="1"/>
  <c r="J325" i="7"/>
  <c r="H325" i="7"/>
  <c r="E325" i="7"/>
  <c r="G325" i="7"/>
  <c r="D325" i="7"/>
  <c r="C325" i="7"/>
  <c r="B325" i="7"/>
  <c r="H324" i="7"/>
  <c r="G323" i="7"/>
  <c r="E323" i="7"/>
  <c r="G322" i="7"/>
  <c r="E322" i="7"/>
  <c r="G321" i="7"/>
  <c r="E321" i="7"/>
  <c r="D321" i="7"/>
  <c r="C321" i="7"/>
  <c r="B321" i="7"/>
  <c r="J320" i="7"/>
  <c r="H320" i="7"/>
  <c r="L319" i="7"/>
  <c r="AT329" i="7" s="1"/>
  <c r="J319" i="7"/>
  <c r="K319" i="7"/>
  <c r="H319" i="7"/>
  <c r="J318" i="7"/>
  <c r="H318" i="7"/>
  <c r="L317" i="7"/>
  <c r="AR329" i="7" s="1"/>
  <c r="L326" i="7" s="1"/>
  <c r="J317" i="7"/>
  <c r="K317" i="7"/>
  <c r="H317" i="7"/>
  <c r="C316" i="7"/>
  <c r="E315" i="7"/>
  <c r="G315" i="7"/>
  <c r="D315" i="7"/>
  <c r="C315" i="7"/>
  <c r="B315" i="7"/>
  <c r="L312" i="7"/>
  <c r="AW314" i="7"/>
  <c r="AR314" i="7"/>
  <c r="L311" i="7" s="1"/>
  <c r="AO314" i="7"/>
  <c r="AA314" i="7"/>
  <c r="BA314" i="7"/>
  <c r="AZ314" i="7"/>
  <c r="AE314" i="7"/>
  <c r="AD314" i="7"/>
  <c r="G313" i="7"/>
  <c r="E313" i="7"/>
  <c r="G312" i="7"/>
  <c r="E312" i="7"/>
  <c r="AW310" i="7"/>
  <c r="AN310" i="7"/>
  <c r="BA310" i="7"/>
  <c r="L347" i="7" s="1"/>
  <c r="AZ310" i="7"/>
  <c r="AE310" i="7"/>
  <c r="AD310" i="7"/>
  <c r="J310" i="7"/>
  <c r="H310" i="7"/>
  <c r="E310" i="7"/>
  <c r="G310" i="7"/>
  <c r="D310" i="7"/>
  <c r="C310" i="7"/>
  <c r="B310" i="7"/>
  <c r="AW309" i="7"/>
  <c r="AN309" i="7"/>
  <c r="BA309" i="7"/>
  <c r="AZ309" i="7"/>
  <c r="AE309" i="7"/>
  <c r="J313" i="7" s="1"/>
  <c r="AD309" i="7"/>
  <c r="J312" i="7" s="1"/>
  <c r="J309" i="7"/>
  <c r="H309" i="7"/>
  <c r="E309" i="7"/>
  <c r="G309" i="7"/>
  <c r="D309" i="7"/>
  <c r="C309" i="7"/>
  <c r="B309" i="7"/>
  <c r="H308" i="7"/>
  <c r="G307" i="7"/>
  <c r="F307" i="7"/>
  <c r="E307" i="7"/>
  <c r="G306" i="7"/>
  <c r="F306" i="7"/>
  <c r="E306" i="7"/>
  <c r="G305" i="7"/>
  <c r="E305" i="7"/>
  <c r="D305" i="7"/>
  <c r="C305" i="7"/>
  <c r="B305" i="7"/>
  <c r="G304" i="7"/>
  <c r="E304" i="7"/>
  <c r="D304" i="7"/>
  <c r="C304" i="7"/>
  <c r="B304" i="7"/>
  <c r="J303" i="7"/>
  <c r="H303" i="7"/>
  <c r="L302" i="7"/>
  <c r="AT314" i="7" s="1"/>
  <c r="J302" i="7"/>
  <c r="X314" i="7" s="1"/>
  <c r="K302" i="7"/>
  <c r="I302" i="7"/>
  <c r="H302" i="7"/>
  <c r="J301" i="7"/>
  <c r="I314" i="7" s="1"/>
  <c r="I301" i="7"/>
  <c r="H301" i="7"/>
  <c r="L300" i="7"/>
  <c r="J300" i="7"/>
  <c r="K300" i="7"/>
  <c r="I300" i="7"/>
  <c r="H300" i="7"/>
  <c r="C299" i="7"/>
  <c r="C298" i="7"/>
  <c r="B298" i="7"/>
  <c r="E297" i="7"/>
  <c r="G297" i="7"/>
  <c r="D297" i="7"/>
  <c r="B297" i="7"/>
  <c r="J295" i="7"/>
  <c r="J294" i="7"/>
  <c r="J293" i="7"/>
  <c r="AW296" i="7"/>
  <c r="AO296" i="7"/>
  <c r="X296" i="7"/>
  <c r="U296" i="7"/>
  <c r="S296" i="7"/>
  <c r="O296" i="7"/>
  <c r="BA296" i="7"/>
  <c r="AZ296" i="7"/>
  <c r="L346" i="7" s="1"/>
  <c r="AE296" i="7"/>
  <c r="AD296" i="7"/>
  <c r="G295" i="7"/>
  <c r="E295" i="7"/>
  <c r="G294" i="7"/>
  <c r="E294" i="7"/>
  <c r="BH292" i="7"/>
  <c r="AW292" i="7"/>
  <c r="AA292" i="7"/>
  <c r="AN292" i="7"/>
  <c r="O292" i="7"/>
  <c r="BA292" i="7"/>
  <c r="AZ292" i="7"/>
  <c r="AE292" i="7"/>
  <c r="AD292" i="7"/>
  <c r="J292" i="7"/>
  <c r="H292" i="7"/>
  <c r="E292" i="7"/>
  <c r="G292" i="7"/>
  <c r="D292" i="7"/>
  <c r="C292" i="7"/>
  <c r="B292" i="7"/>
  <c r="BH291" i="7"/>
  <c r="AW291" i="7"/>
  <c r="AA291" i="7"/>
  <c r="AN291" i="7"/>
  <c r="O291" i="7"/>
  <c r="BA291" i="7"/>
  <c r="L295" i="7" s="1"/>
  <c r="AZ291" i="7"/>
  <c r="AE291" i="7"/>
  <c r="J347" i="7" s="1"/>
  <c r="AD291" i="7"/>
  <c r="J346" i="7" s="1"/>
  <c r="J291" i="7"/>
  <c r="H291" i="7"/>
  <c r="E291" i="7"/>
  <c r="G291" i="7"/>
  <c r="D291" i="7"/>
  <c r="C291" i="7"/>
  <c r="B291" i="7"/>
  <c r="J290" i="7"/>
  <c r="G289" i="7"/>
  <c r="F289" i="7"/>
  <c r="E289" i="7"/>
  <c r="G288" i="7"/>
  <c r="F288" i="7"/>
  <c r="E288" i="7"/>
  <c r="G287" i="7"/>
  <c r="E287" i="7"/>
  <c r="D287" i="7"/>
  <c r="C287" i="7"/>
  <c r="B287" i="7"/>
  <c r="G286" i="7"/>
  <c r="E286" i="7"/>
  <c r="D286" i="7"/>
  <c r="C286" i="7"/>
  <c r="B286" i="7"/>
  <c r="J285" i="7"/>
  <c r="BH296" i="7" s="1"/>
  <c r="H285" i="7"/>
  <c r="L284" i="7"/>
  <c r="AT296" i="7" s="1"/>
  <c r="L338" i="7" s="1"/>
  <c r="J284" i="7"/>
  <c r="K284" i="7"/>
  <c r="I284" i="7"/>
  <c r="H284" i="7"/>
  <c r="J283" i="7"/>
  <c r="P296" i="7" s="1"/>
  <c r="I283" i="7"/>
  <c r="H283" i="7"/>
  <c r="L282" i="7"/>
  <c r="AR296" i="7" s="1"/>
  <c r="L293" i="7" s="1"/>
  <c r="J282" i="7"/>
  <c r="K282" i="7"/>
  <c r="I282" i="7"/>
  <c r="H282" i="7"/>
  <c r="H290" i="7" s="1"/>
  <c r="C281" i="7"/>
  <c r="C280" i="7"/>
  <c r="B280" i="7"/>
  <c r="E279" i="7"/>
  <c r="G279" i="7"/>
  <c r="D279" i="7"/>
  <c r="B279" i="7"/>
  <c r="J276" i="7"/>
  <c r="C276" i="7"/>
  <c r="J275" i="7"/>
  <c r="C275" i="7"/>
  <c r="J274" i="7"/>
  <c r="C274" i="7"/>
  <c r="G272" i="7"/>
  <c r="G271" i="7"/>
  <c r="L270" i="7"/>
  <c r="J270" i="7"/>
  <c r="L269" i="7"/>
  <c r="J269" i="7"/>
  <c r="J266" i="7"/>
  <c r="J265" i="7"/>
  <c r="L264" i="7"/>
  <c r="J264" i="7"/>
  <c r="J261" i="7" s="1"/>
  <c r="J263" i="7"/>
  <c r="L259" i="7"/>
  <c r="L257" i="7"/>
  <c r="J257" i="7"/>
  <c r="L256" i="7"/>
  <c r="J256" i="7"/>
  <c r="L252" i="7"/>
  <c r="J252" i="7"/>
  <c r="L240" i="7"/>
  <c r="J240" i="7"/>
  <c r="AW242" i="7"/>
  <c r="AO242" i="7"/>
  <c r="U242" i="7"/>
  <c r="P242" i="7"/>
  <c r="BA242" i="7"/>
  <c r="L241" i="7" s="1"/>
  <c r="AZ242" i="7"/>
  <c r="AE242" i="7"/>
  <c r="J241" i="7" s="1"/>
  <c r="I242" i="7" s="1"/>
  <c r="AD242" i="7"/>
  <c r="G241" i="7"/>
  <c r="E241" i="7"/>
  <c r="G240" i="7"/>
  <c r="E240" i="7"/>
  <c r="G237" i="7"/>
  <c r="F237" i="7"/>
  <c r="E237" i="7"/>
  <c r="G236" i="7"/>
  <c r="F236" i="7"/>
  <c r="E236" i="7"/>
  <c r="J235" i="7"/>
  <c r="AA242" i="7" s="1"/>
  <c r="I235" i="7"/>
  <c r="H235" i="7"/>
  <c r="L234" i="7"/>
  <c r="AT242" i="7" s="1"/>
  <c r="J234" i="7"/>
  <c r="X242" i="7" s="1"/>
  <c r="K234" i="7"/>
  <c r="I234" i="7"/>
  <c r="H234" i="7"/>
  <c r="J233" i="7"/>
  <c r="I233" i="7"/>
  <c r="H233" i="7"/>
  <c r="L232" i="7"/>
  <c r="AR242" i="7" s="1"/>
  <c r="L239" i="7" s="1"/>
  <c r="J232" i="7"/>
  <c r="K232" i="7"/>
  <c r="I232" i="7"/>
  <c r="H232" i="7"/>
  <c r="H238" i="7" s="1"/>
  <c r="C231" i="7"/>
  <c r="C230" i="7"/>
  <c r="B230" i="7"/>
  <c r="E229" i="7"/>
  <c r="G229" i="7"/>
  <c r="D229" i="7"/>
  <c r="B229" i="7"/>
  <c r="L227" i="7"/>
  <c r="L226" i="7"/>
  <c r="AW228" i="7"/>
  <c r="AR228" i="7"/>
  <c r="AO228" i="7"/>
  <c r="AA228" i="7"/>
  <c r="X228" i="7"/>
  <c r="U228" i="7"/>
  <c r="P228" i="7"/>
  <c r="BA228" i="7"/>
  <c r="AZ228" i="7"/>
  <c r="AE228" i="7"/>
  <c r="AD228" i="7"/>
  <c r="G227" i="7"/>
  <c r="E227" i="7"/>
  <c r="G226" i="7"/>
  <c r="E226" i="7"/>
  <c r="G223" i="7"/>
  <c r="F223" i="7"/>
  <c r="E223" i="7"/>
  <c r="G222" i="7"/>
  <c r="F222" i="7"/>
  <c r="E222" i="7"/>
  <c r="J221" i="7"/>
  <c r="I221" i="7"/>
  <c r="H221" i="7"/>
  <c r="L220" i="7"/>
  <c r="AT228" i="7" s="1"/>
  <c r="J220" i="7"/>
  <c r="K220" i="7"/>
  <c r="I220" i="7"/>
  <c r="H220" i="7"/>
  <c r="J219" i="7"/>
  <c r="J224" i="7" s="1"/>
  <c r="I219" i="7"/>
  <c r="H219" i="7"/>
  <c r="H224" i="7" s="1"/>
  <c r="L218" i="7"/>
  <c r="AN228" i="7" s="1"/>
  <c r="J218" i="7"/>
  <c r="K218" i="7"/>
  <c r="I218" i="7"/>
  <c r="H218" i="7"/>
  <c r="C217" i="7"/>
  <c r="B217" i="7"/>
  <c r="E216" i="7"/>
  <c r="G216" i="7"/>
  <c r="D216" i="7"/>
  <c r="B216" i="7"/>
  <c r="J213" i="7"/>
  <c r="C213" i="7"/>
  <c r="J212" i="7"/>
  <c r="C212" i="7"/>
  <c r="J211" i="7"/>
  <c r="C211" i="7"/>
  <c r="G209" i="7"/>
  <c r="G208" i="7"/>
  <c r="L207" i="7"/>
  <c r="J207" i="7"/>
  <c r="L206" i="7"/>
  <c r="J206" i="7"/>
  <c r="J203" i="7"/>
  <c r="J202" i="7"/>
  <c r="L201" i="7"/>
  <c r="J201" i="7"/>
  <c r="J200" i="7"/>
  <c r="J198" i="7" s="1"/>
  <c r="L194" i="7"/>
  <c r="J194" i="7"/>
  <c r="L193" i="7"/>
  <c r="J193" i="7"/>
  <c r="L189" i="7"/>
  <c r="J189" i="7"/>
  <c r="AW179" i="7"/>
  <c r="AT179" i="7"/>
  <c r="AO179" i="7"/>
  <c r="X179" i="7"/>
  <c r="S179" i="7"/>
  <c r="J176" i="7" s="1"/>
  <c r="P179" i="7"/>
  <c r="BA179" i="7"/>
  <c r="AZ179" i="7"/>
  <c r="AE179" i="7"/>
  <c r="J178" i="7" s="1"/>
  <c r="AD179" i="7"/>
  <c r="G178" i="7"/>
  <c r="E178" i="7"/>
  <c r="G177" i="7"/>
  <c r="E177" i="7"/>
  <c r="BH175" i="7"/>
  <c r="AW175" i="7"/>
  <c r="AN175" i="7"/>
  <c r="BA175" i="7"/>
  <c r="AZ175" i="7"/>
  <c r="AE175" i="7"/>
  <c r="AD175" i="7"/>
  <c r="J175" i="7"/>
  <c r="AA175" i="7" s="1"/>
  <c r="H175" i="7"/>
  <c r="E175" i="7"/>
  <c r="G175" i="7"/>
  <c r="D175" i="7"/>
  <c r="C175" i="7"/>
  <c r="B175" i="7"/>
  <c r="BH174" i="7"/>
  <c r="AW174" i="7"/>
  <c r="AN174" i="7"/>
  <c r="BA174" i="7"/>
  <c r="L178" i="7" s="1"/>
  <c r="AZ174" i="7"/>
  <c r="AE174" i="7"/>
  <c r="AD174" i="7"/>
  <c r="J177" i="7" s="1"/>
  <c r="J174" i="7"/>
  <c r="AA174" i="7" s="1"/>
  <c r="H174" i="7"/>
  <c r="E174" i="7"/>
  <c r="G174" i="7"/>
  <c r="D174" i="7"/>
  <c r="C174" i="7"/>
  <c r="B174" i="7"/>
  <c r="J173" i="7"/>
  <c r="G172" i="7"/>
  <c r="F172" i="7"/>
  <c r="E172" i="7"/>
  <c r="G171" i="7"/>
  <c r="E171" i="7"/>
  <c r="D171" i="7"/>
  <c r="C171" i="7"/>
  <c r="B171" i="7"/>
  <c r="J170" i="7"/>
  <c r="H170" i="7"/>
  <c r="L169" i="7"/>
  <c r="J169" i="7"/>
  <c r="U179" i="7" s="1"/>
  <c r="K169" i="7"/>
  <c r="I169" i="7"/>
  <c r="H169" i="7"/>
  <c r="H173" i="7" s="1"/>
  <c r="C168" i="7"/>
  <c r="C167" i="7"/>
  <c r="B167" i="7"/>
  <c r="E166" i="7"/>
  <c r="G166" i="7"/>
  <c r="D166" i="7"/>
  <c r="B166" i="7"/>
  <c r="L164" i="7"/>
  <c r="AW165" i="7"/>
  <c r="AR165" i="7"/>
  <c r="AO165" i="7"/>
  <c r="AA165" i="7"/>
  <c r="U165" i="7"/>
  <c r="P165" i="7"/>
  <c r="BA165" i="7"/>
  <c r="AZ165" i="7"/>
  <c r="AE165" i="7"/>
  <c r="AD165" i="7"/>
  <c r="G164" i="7"/>
  <c r="E164" i="7"/>
  <c r="G163" i="7"/>
  <c r="E163" i="7"/>
  <c r="AW161" i="7"/>
  <c r="AN161" i="7"/>
  <c r="BA161" i="7"/>
  <c r="AZ161" i="7"/>
  <c r="L163" i="7" s="1"/>
  <c r="AN165" i="7" s="1"/>
  <c r="AE161" i="7"/>
  <c r="J164" i="7" s="1"/>
  <c r="I165" i="7" s="1"/>
  <c r="AD161" i="7"/>
  <c r="J161" i="7"/>
  <c r="H161" i="7"/>
  <c r="E161" i="7"/>
  <c r="G161" i="7"/>
  <c r="D161" i="7"/>
  <c r="C161" i="7"/>
  <c r="B161" i="7"/>
  <c r="AW160" i="7"/>
  <c r="AN160" i="7"/>
  <c r="BA160" i="7"/>
  <c r="AZ160" i="7"/>
  <c r="AE160" i="7"/>
  <c r="AD160" i="7"/>
  <c r="J163" i="7" s="1"/>
  <c r="J160" i="7"/>
  <c r="H160" i="7"/>
  <c r="E160" i="7"/>
  <c r="G160" i="7"/>
  <c r="D160" i="7"/>
  <c r="C160" i="7"/>
  <c r="B160" i="7"/>
  <c r="G158" i="7"/>
  <c r="F158" i="7"/>
  <c r="E158" i="7"/>
  <c r="G157" i="7"/>
  <c r="F157" i="7"/>
  <c r="E157" i="7"/>
  <c r="G156" i="7"/>
  <c r="E156" i="7"/>
  <c r="D156" i="7"/>
  <c r="C156" i="7"/>
  <c r="B156" i="7"/>
  <c r="G155" i="7"/>
  <c r="E155" i="7"/>
  <c r="D155" i="7"/>
  <c r="C155" i="7"/>
  <c r="B155" i="7"/>
  <c r="J154" i="7"/>
  <c r="H154" i="7"/>
  <c r="L153" i="7"/>
  <c r="AT165" i="7" s="1"/>
  <c r="L162" i="7" s="1"/>
  <c r="J153" i="7"/>
  <c r="X165" i="7" s="1"/>
  <c r="K153" i="7"/>
  <c r="I153" i="7"/>
  <c r="H153" i="7"/>
  <c r="J152" i="7"/>
  <c r="I152" i="7"/>
  <c r="H152" i="7"/>
  <c r="H159" i="7" s="1"/>
  <c r="L151" i="7"/>
  <c r="J151" i="7"/>
  <c r="K151" i="7"/>
  <c r="I151" i="7"/>
  <c r="H151" i="7"/>
  <c r="C150" i="7"/>
  <c r="C149" i="7"/>
  <c r="B149" i="7"/>
  <c r="E148" i="7"/>
  <c r="G148" i="7"/>
  <c r="D148" i="7"/>
  <c r="B148" i="7"/>
  <c r="X147" i="7"/>
  <c r="U147" i="7"/>
  <c r="S147" i="7"/>
  <c r="P147" i="7"/>
  <c r="BA147" i="7"/>
  <c r="AZ147" i="7"/>
  <c r="AE147" i="7"/>
  <c r="AD147" i="7"/>
  <c r="I147" i="7"/>
  <c r="C146" i="7"/>
  <c r="J145" i="7"/>
  <c r="BH147" i="7" s="1"/>
  <c r="H145" i="7"/>
  <c r="E145" i="7"/>
  <c r="G145" i="7"/>
  <c r="D145" i="7"/>
  <c r="C145" i="7"/>
  <c r="B145" i="7"/>
  <c r="J143" i="7"/>
  <c r="L142" i="7"/>
  <c r="AW144" i="7"/>
  <c r="AO144" i="7"/>
  <c r="BA144" i="7"/>
  <c r="L143" i="7" s="1"/>
  <c r="AZ144" i="7"/>
  <c r="AE144" i="7"/>
  <c r="AD144" i="7"/>
  <c r="J142" i="7" s="1"/>
  <c r="G143" i="7"/>
  <c r="E143" i="7"/>
  <c r="G142" i="7"/>
  <c r="E142" i="7"/>
  <c r="G139" i="7"/>
  <c r="F139" i="7"/>
  <c r="E139" i="7"/>
  <c r="G138" i="7"/>
  <c r="F138" i="7"/>
  <c r="E138" i="7"/>
  <c r="J137" i="7"/>
  <c r="AA144" i="7" s="1"/>
  <c r="H137" i="7"/>
  <c r="L136" i="7"/>
  <c r="AT144" i="7" s="1"/>
  <c r="J136" i="7"/>
  <c r="X144" i="7" s="1"/>
  <c r="K136" i="7"/>
  <c r="I136" i="7"/>
  <c r="H136" i="7"/>
  <c r="J135" i="7"/>
  <c r="P144" i="7" s="1"/>
  <c r="I135" i="7"/>
  <c r="H135" i="7"/>
  <c r="L134" i="7"/>
  <c r="AR144" i="7" s="1"/>
  <c r="J134" i="7"/>
  <c r="K134" i="7"/>
  <c r="I134" i="7"/>
  <c r="H134" i="7"/>
  <c r="H140" i="7" s="1"/>
  <c r="C133" i="7"/>
  <c r="C132" i="7"/>
  <c r="B132" i="7"/>
  <c r="E131" i="7"/>
  <c r="G131" i="7"/>
  <c r="D131" i="7"/>
  <c r="B131" i="7"/>
  <c r="L128" i="7"/>
  <c r="AW130" i="7"/>
  <c r="AR130" i="7"/>
  <c r="L127" i="7" s="1"/>
  <c r="AO130" i="7"/>
  <c r="AA130" i="7"/>
  <c r="P130" i="7"/>
  <c r="BA130" i="7"/>
  <c r="AZ130" i="7"/>
  <c r="AE130" i="7"/>
  <c r="AD130" i="7"/>
  <c r="G129" i="7"/>
  <c r="E129" i="7"/>
  <c r="G128" i="7"/>
  <c r="E128" i="7"/>
  <c r="AW126" i="7"/>
  <c r="AN126" i="7"/>
  <c r="BA126" i="7"/>
  <c r="L129" i="7" s="1"/>
  <c r="AZ126" i="7"/>
  <c r="AE126" i="7"/>
  <c r="J129" i="7" s="1"/>
  <c r="AD126" i="7"/>
  <c r="J128" i="7" s="1"/>
  <c r="J126" i="7"/>
  <c r="AA126" i="7" s="1"/>
  <c r="H126" i="7"/>
  <c r="E126" i="7"/>
  <c r="G126" i="7"/>
  <c r="D126" i="7"/>
  <c r="C126" i="7"/>
  <c r="B126" i="7"/>
  <c r="G124" i="7"/>
  <c r="F124" i="7"/>
  <c r="E124" i="7"/>
  <c r="G123" i="7"/>
  <c r="F123" i="7"/>
  <c r="E123" i="7"/>
  <c r="G122" i="7"/>
  <c r="E122" i="7"/>
  <c r="D122" i="7"/>
  <c r="C122" i="7"/>
  <c r="B122" i="7"/>
  <c r="L121" i="7"/>
  <c r="AT130" i="7" s="1"/>
  <c r="J121" i="7"/>
  <c r="X130" i="7" s="1"/>
  <c r="K121" i="7"/>
  <c r="I121" i="7"/>
  <c r="H121" i="7"/>
  <c r="J120" i="7"/>
  <c r="I120" i="7"/>
  <c r="H120" i="7"/>
  <c r="L119" i="7"/>
  <c r="J119" i="7"/>
  <c r="U130" i="7" s="1"/>
  <c r="K119" i="7"/>
  <c r="I119" i="7"/>
  <c r="H119" i="7"/>
  <c r="H125" i="7" s="1"/>
  <c r="C118" i="7"/>
  <c r="C117" i="7"/>
  <c r="B117" i="7"/>
  <c r="E116" i="7"/>
  <c r="G116" i="7"/>
  <c r="D116" i="7"/>
  <c r="B116" i="7"/>
  <c r="L114" i="7"/>
  <c r="L113" i="7"/>
  <c r="AW115" i="7"/>
  <c r="AO115" i="7"/>
  <c r="AN115" i="7"/>
  <c r="X115" i="7"/>
  <c r="U115" i="7"/>
  <c r="P115" i="7"/>
  <c r="BA115" i="7"/>
  <c r="AZ115" i="7"/>
  <c r="AE115" i="7"/>
  <c r="J114" i="7" s="1"/>
  <c r="AD115" i="7"/>
  <c r="G114" i="7"/>
  <c r="E114" i="7"/>
  <c r="G113" i="7"/>
  <c r="E113" i="7"/>
  <c r="AW111" i="7"/>
  <c r="AA111" i="7"/>
  <c r="AN111" i="7"/>
  <c r="BA111" i="7"/>
  <c r="AZ111" i="7"/>
  <c r="AE111" i="7"/>
  <c r="AD111" i="7"/>
  <c r="J111" i="7"/>
  <c r="H111" i="7"/>
  <c r="E111" i="7"/>
  <c r="G111" i="7"/>
  <c r="D111" i="7"/>
  <c r="C111" i="7"/>
  <c r="B111" i="7"/>
  <c r="G109" i="7"/>
  <c r="F109" i="7"/>
  <c r="E109" i="7"/>
  <c r="G108" i="7"/>
  <c r="F108" i="7"/>
  <c r="E108" i="7"/>
  <c r="G107" i="7"/>
  <c r="E107" i="7"/>
  <c r="D107" i="7"/>
  <c r="C107" i="7"/>
  <c r="B107" i="7"/>
  <c r="J106" i="7"/>
  <c r="AA115" i="7" s="1"/>
  <c r="H106" i="7"/>
  <c r="L105" i="7"/>
  <c r="AT115" i="7" s="1"/>
  <c r="J105" i="7"/>
  <c r="K105" i="7"/>
  <c r="I105" i="7"/>
  <c r="H105" i="7"/>
  <c r="J104" i="7"/>
  <c r="I104" i="7"/>
  <c r="H104" i="7"/>
  <c r="L103" i="7"/>
  <c r="AR115" i="7" s="1"/>
  <c r="L112" i="7" s="1"/>
  <c r="J103" i="7"/>
  <c r="K103" i="7"/>
  <c r="I103" i="7"/>
  <c r="H103" i="7"/>
  <c r="H110" i="7" s="1"/>
  <c r="C102" i="7"/>
  <c r="C101" i="7"/>
  <c r="B101" i="7"/>
  <c r="E100" i="7"/>
  <c r="G100" i="7"/>
  <c r="D100" i="7"/>
  <c r="B100" i="7"/>
  <c r="J98" i="7"/>
  <c r="AW99" i="7"/>
  <c r="AT99" i="7"/>
  <c r="AO99" i="7"/>
  <c r="AA99" i="7"/>
  <c r="P99" i="7"/>
  <c r="BA99" i="7"/>
  <c r="L98" i="7" s="1"/>
  <c r="AZ99" i="7"/>
  <c r="L97" i="7" s="1"/>
  <c r="AE99" i="7"/>
  <c r="AD99" i="7"/>
  <c r="J97" i="7" s="1"/>
  <c r="G98" i="7"/>
  <c r="E98" i="7"/>
  <c r="G97" i="7"/>
  <c r="E97" i="7"/>
  <c r="H95" i="7"/>
  <c r="G94" i="7"/>
  <c r="F94" i="7"/>
  <c r="E94" i="7"/>
  <c r="G93" i="7"/>
  <c r="F93" i="7"/>
  <c r="E93" i="7"/>
  <c r="G92" i="7"/>
  <c r="F92" i="7"/>
  <c r="E92" i="7"/>
  <c r="D92" i="7"/>
  <c r="C92" i="7"/>
  <c r="B92" i="7"/>
  <c r="L91" i="7"/>
  <c r="J91" i="7"/>
  <c r="X99" i="7" s="1"/>
  <c r="K91" i="7"/>
  <c r="I91" i="7"/>
  <c r="H91" i="7"/>
  <c r="J90" i="7"/>
  <c r="I90" i="7"/>
  <c r="H90" i="7"/>
  <c r="L89" i="7"/>
  <c r="AR99" i="7" s="1"/>
  <c r="L96" i="7" s="1"/>
  <c r="J89" i="7"/>
  <c r="J95" i="7" s="1"/>
  <c r="K89" i="7"/>
  <c r="I89" i="7"/>
  <c r="H89" i="7"/>
  <c r="C88" i="7"/>
  <c r="C87" i="7"/>
  <c r="B87" i="7"/>
  <c r="E86" i="7"/>
  <c r="G86" i="7"/>
  <c r="D86" i="7"/>
  <c r="B86" i="7"/>
  <c r="L84" i="7"/>
  <c r="J84" i="7"/>
  <c r="AW85" i="7"/>
  <c r="AT85" i="7"/>
  <c r="AR85" i="7"/>
  <c r="L82" i="7" s="1"/>
  <c r="AO85" i="7"/>
  <c r="BA85" i="7"/>
  <c r="AZ85" i="7"/>
  <c r="L83" i="7" s="1"/>
  <c r="AE85" i="7"/>
  <c r="AD85" i="7"/>
  <c r="J83" i="7" s="1"/>
  <c r="G84" i="7"/>
  <c r="E84" i="7"/>
  <c r="G83" i="7"/>
  <c r="E83" i="7"/>
  <c r="G80" i="7"/>
  <c r="F80" i="7"/>
  <c r="E80" i="7"/>
  <c r="G79" i="7"/>
  <c r="F79" i="7"/>
  <c r="E79" i="7"/>
  <c r="G78" i="7"/>
  <c r="F78" i="7"/>
  <c r="E78" i="7"/>
  <c r="D78" i="7"/>
  <c r="C78" i="7"/>
  <c r="B78" i="7"/>
  <c r="J77" i="7"/>
  <c r="AA85" i="7" s="1"/>
  <c r="I77" i="7"/>
  <c r="H77" i="7"/>
  <c r="L76" i="7"/>
  <c r="J76" i="7"/>
  <c r="X85" i="7" s="1"/>
  <c r="K76" i="7"/>
  <c r="I76" i="7"/>
  <c r="H76" i="7"/>
  <c r="J75" i="7"/>
  <c r="P85" i="7" s="1"/>
  <c r="I75" i="7"/>
  <c r="H75" i="7"/>
  <c r="L74" i="7"/>
  <c r="J74" i="7"/>
  <c r="U85" i="7" s="1"/>
  <c r="K74" i="7"/>
  <c r="I74" i="7"/>
  <c r="H74" i="7"/>
  <c r="H81" i="7" s="1"/>
  <c r="C73" i="7"/>
  <c r="C72" i="7"/>
  <c r="B72" i="7"/>
  <c r="E71" i="7"/>
  <c r="G71" i="7"/>
  <c r="D71" i="7"/>
  <c r="B71" i="7"/>
  <c r="L69" i="7"/>
  <c r="J69" i="7"/>
  <c r="J67" i="7"/>
  <c r="AW70" i="7"/>
  <c r="AT70" i="7"/>
  <c r="AO70" i="7"/>
  <c r="AA70" i="7"/>
  <c r="X70" i="7"/>
  <c r="U70" i="7"/>
  <c r="S70" i="7"/>
  <c r="BA70" i="7"/>
  <c r="L197" i="7" s="1"/>
  <c r="AZ70" i="7"/>
  <c r="AE70" i="7"/>
  <c r="AD70" i="7"/>
  <c r="G69" i="7"/>
  <c r="E69" i="7"/>
  <c r="G68" i="7"/>
  <c r="E68" i="7"/>
  <c r="J66" i="7"/>
  <c r="G65" i="7"/>
  <c r="F65" i="7"/>
  <c r="E65" i="7"/>
  <c r="J64" i="7"/>
  <c r="P70" i="7" s="1"/>
  <c r="I64" i="7"/>
  <c r="H64" i="7"/>
  <c r="L63" i="7"/>
  <c r="AR70" i="7" s="1"/>
  <c r="J63" i="7"/>
  <c r="K63" i="7"/>
  <c r="I63" i="7"/>
  <c r="H63" i="7"/>
  <c r="H66" i="7" s="1"/>
  <c r="C62" i="7"/>
  <c r="C61" i="7"/>
  <c r="B61" i="7"/>
  <c r="E60" i="7"/>
  <c r="G60" i="7"/>
  <c r="D60" i="7"/>
  <c r="B60" i="7"/>
  <c r="A33" i="7"/>
  <c r="A31" i="7"/>
  <c r="A28" i="7"/>
  <c r="F22" i="7"/>
  <c r="F20" i="7"/>
  <c r="F14" i="7"/>
  <c r="CO12" i="7"/>
  <c r="F12" i="7"/>
  <c r="H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U43" i="3"/>
  <c r="CV43" i="3"/>
  <c r="CX43" i="3"/>
  <c r="DI43" i="3" s="1"/>
  <c r="DJ43" i="3" s="1"/>
  <c r="CY43" i="3"/>
  <c r="CZ43" i="3"/>
  <c r="DA43" i="3"/>
  <c r="DB43" i="3"/>
  <c r="DC43" i="3"/>
  <c r="DF43" i="3"/>
  <c r="DG43" i="3"/>
  <c r="DH43" i="3"/>
  <c r="A44" i="3"/>
  <c r="Y44" i="3"/>
  <c r="CX44" i="3" s="1"/>
  <c r="CY44" i="3"/>
  <c r="CZ44" i="3"/>
  <c r="DB44" i="3" s="1"/>
  <c r="DA44" i="3"/>
  <c r="DC44" i="3"/>
  <c r="DF44" i="3"/>
  <c r="A45" i="3"/>
  <c r="Y45" i="3"/>
  <c r="CW45" i="3"/>
  <c r="CX45" i="3"/>
  <c r="CY45" i="3"/>
  <c r="CZ45" i="3"/>
  <c r="DA45" i="3"/>
  <c r="DB45" i="3"/>
  <c r="DC45" i="3"/>
  <c r="DH45" i="3"/>
  <c r="A46" i="3"/>
  <c r="Y46" i="3"/>
  <c r="CY46" i="3"/>
  <c r="CZ46" i="3"/>
  <c r="DB46" i="3" s="1"/>
  <c r="DA46" i="3"/>
  <c r="DC46" i="3"/>
  <c r="A47" i="3"/>
  <c r="Y47" i="3"/>
  <c r="CX47" i="3"/>
  <c r="DF47" i="3" s="1"/>
  <c r="DJ47" i="3" s="1"/>
  <c r="CY47" i="3"/>
  <c r="CZ47" i="3"/>
  <c r="DB47" i="3" s="1"/>
  <c r="DA47" i="3"/>
  <c r="DC47" i="3"/>
  <c r="DH47" i="3"/>
  <c r="DI47" i="3"/>
  <c r="A48" i="3"/>
  <c r="Y48" i="3"/>
  <c r="CX48" i="3"/>
  <c r="CY48" i="3"/>
  <c r="CZ48" i="3"/>
  <c r="DA48" i="3"/>
  <c r="DB48" i="3"/>
  <c r="DC48" i="3"/>
  <c r="A49" i="3"/>
  <c r="Y49" i="3"/>
  <c r="CX49" i="3" s="1"/>
  <c r="CY49" i="3"/>
  <c r="CZ49" i="3"/>
  <c r="DA49" i="3"/>
  <c r="DB49" i="3"/>
  <c r="DC49" i="3"/>
  <c r="A50" i="3"/>
  <c r="Y50" i="3"/>
  <c r="CX50" i="3" s="1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U93" i="3"/>
  <c r="CV93" i="3"/>
  <c r="CX93" i="3"/>
  <c r="DF93" i="3" s="1"/>
  <c r="CY93" i="3"/>
  <c r="CZ93" i="3"/>
  <c r="DB93" i="3" s="1"/>
  <c r="DA93" i="3"/>
  <c r="DC93" i="3"/>
  <c r="DH93" i="3"/>
  <c r="A94" i="3"/>
  <c r="Y94" i="3"/>
  <c r="CX94" i="3"/>
  <c r="DG94" i="3" s="1"/>
  <c r="CY94" i="3"/>
  <c r="CZ94" i="3"/>
  <c r="DA94" i="3"/>
  <c r="DB94" i="3"/>
  <c r="DC94" i="3"/>
  <c r="DF94" i="3"/>
  <c r="DH94" i="3"/>
  <c r="A95" i="3"/>
  <c r="Y95" i="3"/>
  <c r="CW95" i="3" s="1"/>
  <c r="CX95" i="3"/>
  <c r="DI95" i="3" s="1"/>
  <c r="CY95" i="3"/>
  <c r="CZ95" i="3"/>
  <c r="DA95" i="3"/>
  <c r="DB95" i="3"/>
  <c r="DC95" i="3"/>
  <c r="DH95" i="3"/>
  <c r="A96" i="3"/>
  <c r="Y96" i="3"/>
  <c r="CW96" i="3"/>
  <c r="CX96" i="3"/>
  <c r="DF96" i="3" s="1"/>
  <c r="CY96" i="3"/>
  <c r="CZ96" i="3"/>
  <c r="DB96" i="3" s="1"/>
  <c r="DA96" i="3"/>
  <c r="DC96" i="3"/>
  <c r="DG96" i="3"/>
  <c r="DJ96" i="3" s="1"/>
  <c r="DH96" i="3"/>
  <c r="A97" i="3"/>
  <c r="Y97" i="3"/>
  <c r="CX97" i="3"/>
  <c r="DF97" i="3" s="1"/>
  <c r="DJ97" i="3" s="1"/>
  <c r="CY97" i="3"/>
  <c r="CZ97" i="3"/>
  <c r="DB97" i="3" s="1"/>
  <c r="DA97" i="3"/>
  <c r="DC97" i="3"/>
  <c r="DH97" i="3"/>
  <c r="DI97" i="3"/>
  <c r="A98" i="3"/>
  <c r="Y98" i="3"/>
  <c r="CX98" i="3"/>
  <c r="DI98" i="3" s="1"/>
  <c r="CY98" i="3"/>
  <c r="CZ98" i="3"/>
  <c r="DA98" i="3"/>
  <c r="DB98" i="3"/>
  <c r="DC98" i="3"/>
  <c r="DH98" i="3"/>
  <c r="A99" i="3"/>
  <c r="Y99" i="3"/>
  <c r="CX99" i="3"/>
  <c r="DF99" i="3" s="1"/>
  <c r="DJ99" i="3" s="1"/>
  <c r="CY99" i="3"/>
  <c r="CZ99" i="3"/>
  <c r="DB99" i="3" s="1"/>
  <c r="DA99" i="3"/>
  <c r="DC99" i="3"/>
  <c r="DH99" i="3"/>
  <c r="A100" i="3"/>
  <c r="Y100" i="3"/>
  <c r="CX100" i="3"/>
  <c r="DG100" i="3" s="1"/>
  <c r="CY100" i="3"/>
  <c r="CZ100" i="3"/>
  <c r="DA100" i="3"/>
  <c r="DB100" i="3"/>
  <c r="DC100" i="3"/>
  <c r="DF100" i="3"/>
  <c r="DJ100" i="3" s="1"/>
  <c r="DH100" i="3"/>
  <c r="DI100" i="3"/>
  <c r="A101" i="3"/>
  <c r="Y101" i="3"/>
  <c r="CX101" i="3" s="1"/>
  <c r="CU101" i="3"/>
  <c r="CV101" i="3"/>
  <c r="CY101" i="3"/>
  <c r="CZ101" i="3"/>
  <c r="DA101" i="3"/>
  <c r="DB101" i="3"/>
  <c r="DC101" i="3"/>
  <c r="A102" i="3"/>
  <c r="Y102" i="3"/>
  <c r="CX102" i="3" s="1"/>
  <c r="CY102" i="3"/>
  <c r="CZ102" i="3"/>
  <c r="DB102" i="3" s="1"/>
  <c r="DA102" i="3"/>
  <c r="DC102" i="3"/>
  <c r="A103" i="3"/>
  <c r="Y103" i="3"/>
  <c r="CW103" i="3"/>
  <c r="CX103" i="3"/>
  <c r="DF103" i="3" s="1"/>
  <c r="CY103" i="3"/>
  <c r="CZ103" i="3"/>
  <c r="DA103" i="3"/>
  <c r="DB103" i="3"/>
  <c r="DC103" i="3"/>
  <c r="DH103" i="3"/>
  <c r="DI103" i="3"/>
  <c r="A104" i="3"/>
  <c r="Y104" i="3"/>
  <c r="CW104" i="3" s="1"/>
  <c r="CY104" i="3"/>
  <c r="CZ104" i="3"/>
  <c r="DA104" i="3"/>
  <c r="DB104" i="3"/>
  <c r="DC104" i="3"/>
  <c r="A105" i="3"/>
  <c r="Y105" i="3"/>
  <c r="CX105" i="3" s="1"/>
  <c r="CY105" i="3"/>
  <c r="CZ105" i="3"/>
  <c r="DA105" i="3"/>
  <c r="DB105" i="3"/>
  <c r="DC105" i="3"/>
  <c r="A106" i="3"/>
  <c r="Y106" i="3"/>
  <c r="CX106" i="3"/>
  <c r="DF106" i="3" s="1"/>
  <c r="DJ106" i="3" s="1"/>
  <c r="CY106" i="3"/>
  <c r="CZ106" i="3"/>
  <c r="DA106" i="3"/>
  <c r="DB106" i="3"/>
  <c r="DC106" i="3"/>
  <c r="DH106" i="3"/>
  <c r="DI106" i="3"/>
  <c r="A107" i="3"/>
  <c r="Y107" i="3"/>
  <c r="CX107" i="3" s="1"/>
  <c r="CY107" i="3"/>
  <c r="CZ107" i="3"/>
  <c r="DA107" i="3"/>
  <c r="DB107" i="3"/>
  <c r="DC107" i="3"/>
  <c r="A108" i="3"/>
  <c r="Y108" i="3"/>
  <c r="CX108" i="3" s="1"/>
  <c r="CY108" i="3"/>
  <c r="CZ108" i="3"/>
  <c r="DB108" i="3" s="1"/>
  <c r="DA108" i="3"/>
  <c r="DC108" i="3"/>
  <c r="A109" i="3"/>
  <c r="Y109" i="3"/>
  <c r="CU109" i="3"/>
  <c r="CV109" i="3"/>
  <c r="CX109" i="3"/>
  <c r="DF109" i="3" s="1"/>
  <c r="CY109" i="3"/>
  <c r="CZ109" i="3"/>
  <c r="DA109" i="3"/>
  <c r="DB109" i="3"/>
  <c r="DC109" i="3"/>
  <c r="DH109" i="3"/>
  <c r="A110" i="3"/>
  <c r="Y110" i="3"/>
  <c r="CX110" i="3" s="1"/>
  <c r="CY110" i="3"/>
  <c r="CZ110" i="3"/>
  <c r="DA110" i="3"/>
  <c r="DB110" i="3"/>
  <c r="DC110" i="3"/>
  <c r="A111" i="3"/>
  <c r="Y111" i="3"/>
  <c r="CW111" i="3" s="1"/>
  <c r="CX111" i="3"/>
  <c r="DI111" i="3" s="1"/>
  <c r="CY111" i="3"/>
  <c r="CZ111" i="3"/>
  <c r="DA111" i="3"/>
  <c r="DB111" i="3"/>
  <c r="DC111" i="3"/>
  <c r="DH111" i="3"/>
  <c r="A112" i="3"/>
  <c r="Y112" i="3"/>
  <c r="CW112" i="3"/>
  <c r="CX112" i="3"/>
  <c r="DF112" i="3" s="1"/>
  <c r="CY112" i="3"/>
  <c r="CZ112" i="3"/>
  <c r="DB112" i="3" s="1"/>
  <c r="DA112" i="3"/>
  <c r="DC112" i="3"/>
  <c r="DG112" i="3"/>
  <c r="DJ112" i="3" s="1"/>
  <c r="DH112" i="3"/>
  <c r="A113" i="3"/>
  <c r="Y113" i="3"/>
  <c r="CX113" i="3"/>
  <c r="DG113" i="3" s="1"/>
  <c r="CY113" i="3"/>
  <c r="CZ113" i="3"/>
  <c r="DB113" i="3" s="1"/>
  <c r="DA113" i="3"/>
  <c r="DC113" i="3"/>
  <c r="DF113" i="3"/>
  <c r="DH113" i="3"/>
  <c r="DI113" i="3"/>
  <c r="DJ113" i="3"/>
  <c r="A114" i="3"/>
  <c r="Y114" i="3"/>
  <c r="CX114" i="3"/>
  <c r="DI114" i="3" s="1"/>
  <c r="CY114" i="3"/>
  <c r="CZ114" i="3"/>
  <c r="DA114" i="3"/>
  <c r="DB114" i="3"/>
  <c r="DC114" i="3"/>
  <c r="DH114" i="3"/>
  <c r="A115" i="3"/>
  <c r="Y115" i="3"/>
  <c r="CX115" i="3"/>
  <c r="DF115" i="3" s="1"/>
  <c r="DJ115" i="3" s="1"/>
  <c r="CY115" i="3"/>
  <c r="CZ115" i="3"/>
  <c r="DA115" i="3"/>
  <c r="DB115" i="3"/>
  <c r="DC115" i="3"/>
  <c r="DH115" i="3"/>
  <c r="A116" i="3"/>
  <c r="Y116" i="3"/>
  <c r="CX116" i="3" s="1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U131" i="3"/>
  <c r="CV131" i="3"/>
  <c r="CX131" i="3"/>
  <c r="DF131" i="3" s="1"/>
  <c r="CY131" i="3"/>
  <c r="CZ131" i="3"/>
  <c r="DB131" i="3" s="1"/>
  <c r="DA131" i="3"/>
  <c r="DC131" i="3"/>
  <c r="DG131" i="3"/>
  <c r="DH131" i="3"/>
  <c r="A132" i="3"/>
  <c r="Y132" i="3"/>
  <c r="CX132" i="3"/>
  <c r="DG132" i="3" s="1"/>
  <c r="CY132" i="3"/>
  <c r="CZ132" i="3"/>
  <c r="DB132" i="3" s="1"/>
  <c r="DA132" i="3"/>
  <c r="DC132" i="3"/>
  <c r="DF132" i="3"/>
  <c r="DH132" i="3"/>
  <c r="DI132" i="3"/>
  <c r="DJ132" i="3"/>
  <c r="A133" i="3"/>
  <c r="Y133" i="3"/>
  <c r="CX133" i="3"/>
  <c r="DI133" i="3" s="1"/>
  <c r="CY133" i="3"/>
  <c r="CZ133" i="3"/>
  <c r="DA133" i="3"/>
  <c r="DB133" i="3"/>
  <c r="DC133" i="3"/>
  <c r="DF133" i="3"/>
  <c r="DJ133" i="3" s="1"/>
  <c r="DH133" i="3"/>
  <c r="A134" i="3"/>
  <c r="Y134" i="3"/>
  <c r="CX134" i="3"/>
  <c r="DF134" i="3" s="1"/>
  <c r="DJ134" i="3" s="1"/>
  <c r="CY134" i="3"/>
  <c r="CZ134" i="3"/>
  <c r="DA134" i="3"/>
  <c r="DB134" i="3"/>
  <c r="DC134" i="3"/>
  <c r="DH134" i="3"/>
  <c r="A135" i="3"/>
  <c r="Y135" i="3"/>
  <c r="CX135" i="3" s="1"/>
  <c r="CY135" i="3"/>
  <c r="CZ135" i="3"/>
  <c r="DA135" i="3"/>
  <c r="DB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X137" i="3"/>
  <c r="DF137" i="3" s="1"/>
  <c r="DJ137" i="3" s="1"/>
  <c r="CY137" i="3"/>
  <c r="CZ137" i="3"/>
  <c r="DB137" i="3" s="1"/>
  <c r="DA137" i="3"/>
  <c r="DC137" i="3"/>
  <c r="DH137" i="3"/>
  <c r="DI137" i="3"/>
  <c r="A138" i="3"/>
  <c r="Y138" i="3"/>
  <c r="CV138" i="3" s="1"/>
  <c r="CU138" i="3"/>
  <c r="CY138" i="3"/>
  <c r="CZ138" i="3"/>
  <c r="DB138" i="3" s="1"/>
  <c r="DA138" i="3"/>
  <c r="DC138" i="3"/>
  <c r="A139" i="3"/>
  <c r="Y139" i="3"/>
  <c r="CX139" i="3"/>
  <c r="DI139" i="3" s="1"/>
  <c r="CY139" i="3"/>
  <c r="CZ139" i="3"/>
  <c r="DA139" i="3"/>
  <c r="DB139" i="3"/>
  <c r="DC139" i="3"/>
  <c r="DF139" i="3"/>
  <c r="DJ139" i="3" s="1"/>
  <c r="DH139" i="3"/>
  <c r="A140" i="3"/>
  <c r="Y140" i="3"/>
  <c r="CX140" i="3"/>
  <c r="DF140" i="3" s="1"/>
  <c r="DJ140" i="3" s="1"/>
  <c r="CY140" i="3"/>
  <c r="CZ140" i="3"/>
  <c r="DA140" i="3"/>
  <c r="DB140" i="3"/>
  <c r="DC140" i="3"/>
  <c r="DH140" i="3"/>
  <c r="A141" i="3"/>
  <c r="Y141" i="3"/>
  <c r="CX141" i="3" s="1"/>
  <c r="CY141" i="3"/>
  <c r="CZ141" i="3"/>
  <c r="DA141" i="3"/>
  <c r="DB141" i="3"/>
  <c r="DC141" i="3"/>
  <c r="A142" i="3"/>
  <c r="Y142" i="3"/>
  <c r="CX142" i="3" s="1"/>
  <c r="CY142" i="3"/>
  <c r="CZ142" i="3"/>
  <c r="DB142" i="3" s="1"/>
  <c r="DA142" i="3"/>
  <c r="DC142" i="3"/>
  <c r="DF142" i="3"/>
  <c r="DJ142" i="3" s="1"/>
  <c r="A143" i="3"/>
  <c r="Y143" i="3"/>
  <c r="CX143" i="3"/>
  <c r="DF143" i="3" s="1"/>
  <c r="DJ143" i="3" s="1"/>
  <c r="CY143" i="3"/>
  <c r="CZ143" i="3"/>
  <c r="DB143" i="3" s="1"/>
  <c r="DA143" i="3"/>
  <c r="DC143" i="3"/>
  <c r="DH143" i="3"/>
  <c r="DI143" i="3"/>
  <c r="A144" i="3"/>
  <c r="Y144" i="3"/>
  <c r="CX144" i="3" s="1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V208" i="3" s="1"/>
  <c r="CU208" i="3"/>
  <c r="CY208" i="3"/>
  <c r="CZ208" i="3"/>
  <c r="DA208" i="3"/>
  <c r="DB208" i="3"/>
  <c r="DC208" i="3"/>
  <c r="A209" i="3"/>
  <c r="Y209" i="3"/>
  <c r="CV209" i="3" s="1"/>
  <c r="CU209" i="3"/>
  <c r="CY209" i="3"/>
  <c r="CZ209" i="3"/>
  <c r="DA209" i="3"/>
  <c r="DB209" i="3"/>
  <c r="DC209" i="3"/>
  <c r="A210" i="3"/>
  <c r="Y210" i="3"/>
  <c r="CV210" i="3" s="1"/>
  <c r="CU210" i="3"/>
  <c r="CY210" i="3"/>
  <c r="CZ210" i="3"/>
  <c r="DA210" i="3"/>
  <c r="DB210" i="3"/>
  <c r="DC210" i="3"/>
  <c r="A211" i="3"/>
  <c r="Y211" i="3"/>
  <c r="CX211" i="3" s="1"/>
  <c r="CU211" i="3"/>
  <c r="CV211" i="3"/>
  <c r="CY211" i="3"/>
  <c r="CZ211" i="3"/>
  <c r="DB211" i="3" s="1"/>
  <c r="DA211" i="3"/>
  <c r="DC211" i="3"/>
  <c r="A212" i="3"/>
  <c r="Y212" i="3"/>
  <c r="CU212" i="3"/>
  <c r="CV212" i="3"/>
  <c r="CX212" i="3"/>
  <c r="DF212" i="3" s="1"/>
  <c r="CY212" i="3"/>
  <c r="CZ212" i="3"/>
  <c r="DB212" i="3" s="1"/>
  <c r="DA212" i="3"/>
  <c r="DC212" i="3"/>
  <c r="DG212" i="3"/>
  <c r="DH212" i="3"/>
  <c r="A213" i="3"/>
  <c r="Y213" i="3"/>
  <c r="CU213" i="3"/>
  <c r="CV213" i="3"/>
  <c r="CX213" i="3"/>
  <c r="DF213" i="3" s="1"/>
  <c r="CY213" i="3"/>
  <c r="CZ213" i="3"/>
  <c r="DB213" i="3" s="1"/>
  <c r="DA213" i="3"/>
  <c r="DC213" i="3"/>
  <c r="DH213" i="3"/>
  <c r="A214" i="3"/>
  <c r="Y214" i="3"/>
  <c r="CU214" i="3"/>
  <c r="CV214" i="3"/>
  <c r="CX214" i="3"/>
  <c r="DG214" i="3" s="1"/>
  <c r="CY214" i="3"/>
  <c r="CZ214" i="3"/>
  <c r="DB214" i="3" s="1"/>
  <c r="DA214" i="3"/>
  <c r="DC214" i="3"/>
  <c r="DH214" i="3"/>
  <c r="DI214" i="3"/>
  <c r="DJ214" i="3" s="1"/>
  <c r="A215" i="3"/>
  <c r="Y215" i="3"/>
  <c r="CU215" i="3"/>
  <c r="CV215" i="3"/>
  <c r="CX215" i="3"/>
  <c r="DF215" i="3" s="1"/>
  <c r="CY215" i="3"/>
  <c r="CZ215" i="3"/>
  <c r="DB215" i="3" s="1"/>
  <c r="DA215" i="3"/>
  <c r="DC215" i="3"/>
  <c r="DH215" i="3"/>
  <c r="DI215" i="3"/>
  <c r="DJ215" i="3"/>
  <c r="A216" i="3"/>
  <c r="Y216" i="3"/>
  <c r="CU216" i="3"/>
  <c r="CV216" i="3"/>
  <c r="CX216" i="3"/>
  <c r="DF216" i="3" s="1"/>
  <c r="CY216" i="3"/>
  <c r="CZ216" i="3"/>
  <c r="DB216" i="3" s="1"/>
  <c r="DA216" i="3"/>
  <c r="DC216" i="3"/>
  <c r="DH216" i="3"/>
  <c r="DI216" i="3"/>
  <c r="DJ216" i="3"/>
  <c r="A217" i="3"/>
  <c r="Y217" i="3"/>
  <c r="CV217" i="3" s="1"/>
  <c r="CU217" i="3"/>
  <c r="CY217" i="3"/>
  <c r="CZ217" i="3"/>
  <c r="DA217" i="3"/>
  <c r="DB217" i="3"/>
  <c r="DC217" i="3"/>
  <c r="A218" i="3"/>
  <c r="Y218" i="3"/>
  <c r="CV218" i="3" s="1"/>
  <c r="CU218" i="3"/>
  <c r="CY218" i="3"/>
  <c r="CZ218" i="3"/>
  <c r="DA218" i="3"/>
  <c r="DB218" i="3"/>
  <c r="DC218" i="3"/>
  <c r="A219" i="3"/>
  <c r="Y219" i="3"/>
  <c r="CV219" i="3" s="1"/>
  <c r="CU219" i="3"/>
  <c r="CY219" i="3"/>
  <c r="CZ219" i="3"/>
  <c r="DA219" i="3"/>
  <c r="DB219" i="3"/>
  <c r="DC219" i="3"/>
  <c r="A220" i="3"/>
  <c r="Y220" i="3"/>
  <c r="CX220" i="3" s="1"/>
  <c r="CU220" i="3"/>
  <c r="CV220" i="3"/>
  <c r="CY220" i="3"/>
  <c r="CZ220" i="3"/>
  <c r="DA220" i="3"/>
  <c r="DB220" i="3"/>
  <c r="DC220" i="3"/>
  <c r="A221" i="3"/>
  <c r="Y221" i="3"/>
  <c r="CU221" i="3"/>
  <c r="CV221" i="3"/>
  <c r="CX221" i="3"/>
  <c r="DF221" i="3" s="1"/>
  <c r="CY221" i="3"/>
  <c r="CZ221" i="3"/>
  <c r="DB221" i="3" s="1"/>
  <c r="DA221" i="3"/>
  <c r="DC221" i="3"/>
  <c r="DH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CT28" i="1" s="1"/>
  <c r="S28" i="1" s="1"/>
  <c r="AG28" i="1"/>
  <c r="AH28" i="1"/>
  <c r="CV28" i="1" s="1"/>
  <c r="U28" i="1" s="1"/>
  <c r="AI28" i="1"/>
  <c r="AJ28" i="1"/>
  <c r="CQ28" i="1"/>
  <c r="P28" i="1" s="1"/>
  <c r="CR28" i="1"/>
  <c r="Q28" i="1" s="1"/>
  <c r="CU28" i="1"/>
  <c r="T28" i="1" s="1"/>
  <c r="CW28" i="1"/>
  <c r="V28" i="1" s="1"/>
  <c r="CX28" i="1"/>
  <c r="W28" i="1" s="1"/>
  <c r="FR28" i="1"/>
  <c r="GL28" i="1"/>
  <c r="GO28" i="1"/>
  <c r="GP28" i="1"/>
  <c r="GV28" i="1"/>
  <c r="GX28" i="1"/>
  <c r="HC28" i="1"/>
  <c r="C29" i="1"/>
  <c r="D29" i="1"/>
  <c r="I29" i="1"/>
  <c r="K29" i="1"/>
  <c r="Q29" i="1"/>
  <c r="W29" i="1"/>
  <c r="AC29" i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S29" i="1" s="1"/>
  <c r="CV29" i="1"/>
  <c r="U29" i="1" s="1"/>
  <c r="CX29" i="1"/>
  <c r="FR29" i="1"/>
  <c r="GL29" i="1"/>
  <c r="GO29" i="1"/>
  <c r="GP29" i="1"/>
  <c r="GV29" i="1"/>
  <c r="GX29" i="1"/>
  <c r="HC29" i="1"/>
  <c r="C30" i="1"/>
  <c r="D30" i="1"/>
  <c r="I30" i="1"/>
  <c r="K30" i="1"/>
  <c r="Q30" i="1"/>
  <c r="W30" i="1"/>
  <c r="AC30" i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R30" i="1"/>
  <c r="CT30" i="1"/>
  <c r="S30" i="1" s="1"/>
  <c r="CV30" i="1"/>
  <c r="U30" i="1" s="1"/>
  <c r="CX30" i="1"/>
  <c r="FR30" i="1"/>
  <c r="GL30" i="1"/>
  <c r="GO30" i="1"/>
  <c r="GP30" i="1"/>
  <c r="GV30" i="1"/>
  <c r="GX30" i="1"/>
  <c r="HC30" i="1"/>
  <c r="C31" i="1"/>
  <c r="D31" i="1"/>
  <c r="I31" i="1"/>
  <c r="K31" i="1"/>
  <c r="Q31" i="1"/>
  <c r="W31" i="1"/>
  <c r="AC31" i="1"/>
  <c r="AE31" i="1"/>
  <c r="AD31" i="1" s="1"/>
  <c r="AF31" i="1"/>
  <c r="AG31" i="1"/>
  <c r="CU31" i="1" s="1"/>
  <c r="T31" i="1" s="1"/>
  <c r="AH31" i="1"/>
  <c r="AI31" i="1"/>
  <c r="CW31" i="1" s="1"/>
  <c r="V31" i="1" s="1"/>
  <c r="AJ31" i="1"/>
  <c r="CR31" i="1"/>
  <c r="CT31" i="1"/>
  <c r="S31" i="1" s="1"/>
  <c r="CV31" i="1"/>
  <c r="U31" i="1" s="1"/>
  <c r="CX31" i="1"/>
  <c r="FR31" i="1"/>
  <c r="GL31" i="1"/>
  <c r="GO31" i="1"/>
  <c r="GP31" i="1"/>
  <c r="GV31" i="1"/>
  <c r="GX31" i="1"/>
  <c r="HC31" i="1"/>
  <c r="AC32" i="1"/>
  <c r="AD32" i="1"/>
  <c r="AB32" i="1" s="1"/>
  <c r="AE32" i="1"/>
  <c r="AF32" i="1"/>
  <c r="CT32" i="1" s="1"/>
  <c r="AG32" i="1"/>
  <c r="AH32" i="1"/>
  <c r="CV32" i="1" s="1"/>
  <c r="AI32" i="1"/>
  <c r="AJ32" i="1"/>
  <c r="CX32" i="1" s="1"/>
  <c r="CQ32" i="1"/>
  <c r="CR32" i="1"/>
  <c r="CS32" i="1"/>
  <c r="CU32" i="1"/>
  <c r="CW32" i="1"/>
  <c r="FR32" i="1"/>
  <c r="GL32" i="1"/>
  <c r="GO32" i="1"/>
  <c r="GP32" i="1"/>
  <c r="GV32" i="1"/>
  <c r="HC32" i="1" s="1"/>
  <c r="C33" i="1"/>
  <c r="D33" i="1"/>
  <c r="I33" i="1"/>
  <c r="K33" i="1"/>
  <c r="Q33" i="1"/>
  <c r="R33" i="1"/>
  <c r="HI33" i="1" s="1"/>
  <c r="T33" i="1"/>
  <c r="AC33" i="1"/>
  <c r="AD33" i="1"/>
  <c r="AB33" i="1" s="1"/>
  <c r="AE33" i="1"/>
  <c r="AF33" i="1"/>
  <c r="AG33" i="1"/>
  <c r="AH33" i="1"/>
  <c r="CV33" i="1" s="1"/>
  <c r="U33" i="1" s="1"/>
  <c r="AI33" i="1"/>
  <c r="AJ33" i="1"/>
  <c r="CX33" i="1" s="1"/>
  <c r="W33" i="1" s="1"/>
  <c r="CQ33" i="1"/>
  <c r="P33" i="1" s="1"/>
  <c r="CP33" i="1" s="1"/>
  <c r="O33" i="1" s="1"/>
  <c r="CR33" i="1"/>
  <c r="CS33" i="1"/>
  <c r="CT33" i="1"/>
  <c r="S33" i="1" s="1"/>
  <c r="CU33" i="1"/>
  <c r="CW33" i="1"/>
  <c r="V33" i="1" s="1"/>
  <c r="FR33" i="1"/>
  <c r="GL33" i="1"/>
  <c r="GO33" i="1"/>
  <c r="GP33" i="1"/>
  <c r="GV33" i="1"/>
  <c r="HC33" i="1" s="1"/>
  <c r="GX33" i="1" s="1"/>
  <c r="I34" i="1"/>
  <c r="U34" i="1"/>
  <c r="W34" i="1"/>
  <c r="AC34" i="1"/>
  <c r="AB34" i="1" s="1"/>
  <c r="AE34" i="1"/>
  <c r="AD34" i="1" s="1"/>
  <c r="AF34" i="1"/>
  <c r="AG34" i="1"/>
  <c r="CU34" i="1" s="1"/>
  <c r="T34" i="1" s="1"/>
  <c r="AH34" i="1"/>
  <c r="AI34" i="1"/>
  <c r="AJ34" i="1"/>
  <c r="CR34" i="1"/>
  <c r="Q34" i="1" s="1"/>
  <c r="CT34" i="1"/>
  <c r="S34" i="1" s="1"/>
  <c r="CV34" i="1"/>
  <c r="CW34" i="1"/>
  <c r="V34" i="1" s="1"/>
  <c r="CX34" i="1"/>
  <c r="FR34" i="1"/>
  <c r="GL34" i="1"/>
  <c r="GO34" i="1"/>
  <c r="GP34" i="1"/>
  <c r="GV34" i="1"/>
  <c r="HC34" i="1" s="1"/>
  <c r="GX34" i="1" s="1"/>
  <c r="C35" i="1"/>
  <c r="D35" i="1"/>
  <c r="I35" i="1"/>
  <c r="K35" i="1"/>
  <c r="U35" i="1"/>
  <c r="W35" i="1"/>
  <c r="AC35" i="1"/>
  <c r="AE35" i="1"/>
  <c r="AD35" i="1" s="1"/>
  <c r="AF35" i="1"/>
  <c r="AG35" i="1"/>
  <c r="CU35" i="1" s="1"/>
  <c r="T35" i="1" s="1"/>
  <c r="AH35" i="1"/>
  <c r="AI35" i="1"/>
  <c r="CW35" i="1" s="1"/>
  <c r="V35" i="1" s="1"/>
  <c r="AJ35" i="1"/>
  <c r="CR35" i="1"/>
  <c r="Q35" i="1" s="1"/>
  <c r="CT35" i="1"/>
  <c r="S35" i="1" s="1"/>
  <c r="CV35" i="1"/>
  <c r="CX35" i="1"/>
  <c r="FR35" i="1"/>
  <c r="GL35" i="1"/>
  <c r="GO35" i="1"/>
  <c r="GP35" i="1"/>
  <c r="GV35" i="1"/>
  <c r="HC35" i="1" s="1"/>
  <c r="GX35" i="1" s="1"/>
  <c r="I36" i="1"/>
  <c r="K36" i="1"/>
  <c r="Q36" i="1"/>
  <c r="W36" i="1"/>
  <c r="AC36" i="1"/>
  <c r="AE36" i="1"/>
  <c r="AD36" i="1" s="1"/>
  <c r="AF36" i="1"/>
  <c r="AG36" i="1"/>
  <c r="CU36" i="1" s="1"/>
  <c r="T36" i="1" s="1"/>
  <c r="AH36" i="1"/>
  <c r="AI36" i="1"/>
  <c r="CW36" i="1" s="1"/>
  <c r="V36" i="1" s="1"/>
  <c r="AJ36" i="1"/>
  <c r="CR36" i="1"/>
  <c r="CT36" i="1"/>
  <c r="S36" i="1" s="1"/>
  <c r="CV36" i="1"/>
  <c r="U36" i="1" s="1"/>
  <c r="CX36" i="1"/>
  <c r="FR36" i="1"/>
  <c r="GL36" i="1"/>
  <c r="GO36" i="1"/>
  <c r="GP36" i="1"/>
  <c r="GV36" i="1"/>
  <c r="GX36" i="1"/>
  <c r="HC36" i="1"/>
  <c r="C37" i="1"/>
  <c r="D37" i="1"/>
  <c r="I37" i="1"/>
  <c r="I39" i="1" s="1"/>
  <c r="K37" i="1"/>
  <c r="Q37" i="1"/>
  <c r="W37" i="1"/>
  <c r="AC37" i="1"/>
  <c r="AE37" i="1"/>
  <c r="AD37" i="1" s="1"/>
  <c r="AF37" i="1"/>
  <c r="AG37" i="1"/>
  <c r="CU37" i="1" s="1"/>
  <c r="T37" i="1" s="1"/>
  <c r="AH37" i="1"/>
  <c r="AI37" i="1"/>
  <c r="CW37" i="1" s="1"/>
  <c r="V37" i="1" s="1"/>
  <c r="AJ37" i="1"/>
  <c r="CR37" i="1"/>
  <c r="CT37" i="1"/>
  <c r="S37" i="1" s="1"/>
  <c r="CV37" i="1"/>
  <c r="U37" i="1" s="1"/>
  <c r="CX37" i="1"/>
  <c r="FR37" i="1"/>
  <c r="GL37" i="1"/>
  <c r="GO37" i="1"/>
  <c r="GP37" i="1"/>
  <c r="GV37" i="1"/>
  <c r="GX37" i="1"/>
  <c r="HC37" i="1"/>
  <c r="AC38" i="1"/>
  <c r="AD38" i="1"/>
  <c r="AB38" i="1" s="1"/>
  <c r="AE38" i="1"/>
  <c r="AF38" i="1"/>
  <c r="CT38" i="1" s="1"/>
  <c r="AG38" i="1"/>
  <c r="AH38" i="1"/>
  <c r="CV38" i="1" s="1"/>
  <c r="AI38" i="1"/>
  <c r="AJ38" i="1"/>
  <c r="CX38" i="1" s="1"/>
  <c r="CQ38" i="1"/>
  <c r="CR38" i="1"/>
  <c r="CS38" i="1"/>
  <c r="CU38" i="1"/>
  <c r="CW38" i="1"/>
  <c r="FR38" i="1"/>
  <c r="GL38" i="1"/>
  <c r="GO38" i="1"/>
  <c r="GP38" i="1"/>
  <c r="GV38" i="1"/>
  <c r="HC38" i="1" s="1"/>
  <c r="AC39" i="1"/>
  <c r="AE39" i="1"/>
  <c r="AD39" i="1" s="1"/>
  <c r="AF39" i="1"/>
  <c r="AG39" i="1"/>
  <c r="CU39" i="1" s="1"/>
  <c r="AH39" i="1"/>
  <c r="AI39" i="1"/>
  <c r="CW39" i="1" s="1"/>
  <c r="V39" i="1" s="1"/>
  <c r="AJ39" i="1"/>
  <c r="CR39" i="1"/>
  <c r="CT39" i="1"/>
  <c r="S39" i="1" s="1"/>
  <c r="CV39" i="1"/>
  <c r="CX39" i="1"/>
  <c r="FR39" i="1"/>
  <c r="GL39" i="1"/>
  <c r="GO39" i="1"/>
  <c r="GP39" i="1"/>
  <c r="GV39" i="1"/>
  <c r="HC39" i="1" s="1"/>
  <c r="C40" i="1"/>
  <c r="D40" i="1"/>
  <c r="I40" i="1"/>
  <c r="K40" i="1"/>
  <c r="U40" i="1"/>
  <c r="W40" i="1"/>
  <c r="AC40" i="1"/>
  <c r="AE40" i="1"/>
  <c r="AD40" i="1" s="1"/>
  <c r="AF40" i="1"/>
  <c r="AG40" i="1"/>
  <c r="CU40" i="1" s="1"/>
  <c r="T40" i="1" s="1"/>
  <c r="AH40" i="1"/>
  <c r="AI40" i="1"/>
  <c r="CW40" i="1" s="1"/>
  <c r="V40" i="1" s="1"/>
  <c r="AJ40" i="1"/>
  <c r="CR40" i="1"/>
  <c r="Q40" i="1" s="1"/>
  <c r="CT40" i="1"/>
  <c r="S40" i="1" s="1"/>
  <c r="CV40" i="1"/>
  <c r="CX40" i="1"/>
  <c r="FR40" i="1"/>
  <c r="GL40" i="1"/>
  <c r="GO40" i="1"/>
  <c r="GP40" i="1"/>
  <c r="GV40" i="1"/>
  <c r="GX40" i="1"/>
  <c r="HC40" i="1"/>
  <c r="AB41" i="1"/>
  <c r="AC41" i="1"/>
  <c r="AD41" i="1"/>
  <c r="AE41" i="1"/>
  <c r="AF41" i="1"/>
  <c r="CT41" i="1" s="1"/>
  <c r="AG41" i="1"/>
  <c r="AH41" i="1"/>
  <c r="CV41" i="1" s="1"/>
  <c r="AI41" i="1"/>
  <c r="AJ41" i="1"/>
  <c r="CX41" i="1" s="1"/>
  <c r="CQ41" i="1"/>
  <c r="CR41" i="1"/>
  <c r="CS41" i="1"/>
  <c r="CU41" i="1"/>
  <c r="CW41" i="1"/>
  <c r="FR41" i="1"/>
  <c r="GL41" i="1"/>
  <c r="GO41" i="1"/>
  <c r="GP41" i="1"/>
  <c r="GV41" i="1"/>
  <c r="HC41" i="1"/>
  <c r="AC42" i="1"/>
  <c r="AE42" i="1"/>
  <c r="CS42" i="1" s="1"/>
  <c r="AF42" i="1"/>
  <c r="AG42" i="1"/>
  <c r="CU42" i="1" s="1"/>
  <c r="AH42" i="1"/>
  <c r="AI42" i="1"/>
  <c r="CW42" i="1" s="1"/>
  <c r="AJ42" i="1"/>
  <c r="CR42" i="1"/>
  <c r="CT42" i="1"/>
  <c r="CV42" i="1"/>
  <c r="CX42" i="1"/>
  <c r="FR42" i="1"/>
  <c r="GL42" i="1"/>
  <c r="GO42" i="1"/>
  <c r="GP42" i="1"/>
  <c r="GV42" i="1"/>
  <c r="HC42" i="1" s="1"/>
  <c r="B44" i="1"/>
  <c r="B26" i="1" s="1"/>
  <c r="C44" i="1"/>
  <c r="C26" i="1" s="1"/>
  <c r="D44" i="1"/>
  <c r="D26" i="1" s="1"/>
  <c r="F44" i="1"/>
  <c r="F26" i="1" s="1"/>
  <c r="G44" i="1"/>
  <c r="G26" i="1" s="1"/>
  <c r="AQ44" i="1"/>
  <c r="AQ26" i="1" s="1"/>
  <c r="BX44" i="1"/>
  <c r="AO44" i="1" s="1"/>
  <c r="BY44" i="1"/>
  <c r="BY26" i="1" s="1"/>
  <c r="BZ44" i="1"/>
  <c r="CC44" i="1"/>
  <c r="CC26" i="1" s="1"/>
  <c r="CD44" i="1"/>
  <c r="CD26" i="1" s="1"/>
  <c r="CK44" i="1"/>
  <c r="CK26" i="1" s="1"/>
  <c r="CL44" i="1"/>
  <c r="CL26" i="1" s="1"/>
  <c r="CM44" i="1"/>
  <c r="BD44" i="1" s="1"/>
  <c r="F54" i="1"/>
  <c r="D77" i="1"/>
  <c r="C79" i="1"/>
  <c r="E79" i="1"/>
  <c r="Z79" i="1"/>
  <c r="AA79" i="1"/>
  <c r="AM79" i="1"/>
  <c r="AN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FT79" i="1"/>
  <c r="FU79" i="1"/>
  <c r="FV79" i="1"/>
  <c r="FW79" i="1"/>
  <c r="FX79" i="1"/>
  <c r="FY79" i="1"/>
  <c r="FZ79" i="1"/>
  <c r="GA79" i="1"/>
  <c r="GB79" i="1"/>
  <c r="GC79" i="1"/>
  <c r="GD79" i="1"/>
  <c r="GE79" i="1"/>
  <c r="GF79" i="1"/>
  <c r="GG79" i="1"/>
  <c r="GH79" i="1"/>
  <c r="GI79" i="1"/>
  <c r="GJ79" i="1"/>
  <c r="GK79" i="1"/>
  <c r="GL79" i="1"/>
  <c r="GM79" i="1"/>
  <c r="GN79" i="1"/>
  <c r="GO79" i="1"/>
  <c r="GP79" i="1"/>
  <c r="GQ79" i="1"/>
  <c r="GR79" i="1"/>
  <c r="GS79" i="1"/>
  <c r="GT79" i="1"/>
  <c r="GU79" i="1"/>
  <c r="GV79" i="1"/>
  <c r="GW79" i="1"/>
  <c r="GX79" i="1"/>
  <c r="C81" i="1"/>
  <c r="D81" i="1"/>
  <c r="P81" i="1"/>
  <c r="U81" i="1"/>
  <c r="AC81" i="1"/>
  <c r="CQ81" i="1" s="1"/>
  <c r="AE81" i="1"/>
  <c r="AF81" i="1"/>
  <c r="CT81" i="1" s="1"/>
  <c r="S81" i="1" s="1"/>
  <c r="HJ81" i="1" s="1"/>
  <c r="AG81" i="1"/>
  <c r="AH81" i="1"/>
  <c r="CV81" i="1" s="1"/>
  <c r="AI81" i="1"/>
  <c r="AJ81" i="1"/>
  <c r="CX81" i="1" s="1"/>
  <c r="W81" i="1" s="1"/>
  <c r="CU81" i="1"/>
  <c r="T81" i="1" s="1"/>
  <c r="CW81" i="1"/>
  <c r="V81" i="1" s="1"/>
  <c r="FR81" i="1"/>
  <c r="BY84" i="1" s="1"/>
  <c r="GL81" i="1"/>
  <c r="GN81" i="1"/>
  <c r="GP81" i="1"/>
  <c r="GV81" i="1"/>
  <c r="HC81" i="1"/>
  <c r="GX81" i="1" s="1"/>
  <c r="CJ84" i="1" s="1"/>
  <c r="C82" i="1"/>
  <c r="D82" i="1"/>
  <c r="I82" i="1"/>
  <c r="K82" i="1"/>
  <c r="R82" i="1"/>
  <c r="HI82" i="1" s="1"/>
  <c r="AC82" i="1"/>
  <c r="CQ82" i="1" s="1"/>
  <c r="P82" i="1" s="1"/>
  <c r="AE82" i="1"/>
  <c r="AD82" i="1" s="1"/>
  <c r="AF82" i="1"/>
  <c r="CT82" i="1" s="1"/>
  <c r="S82" i="1" s="1"/>
  <c r="AG82" i="1"/>
  <c r="AH82" i="1"/>
  <c r="CV82" i="1" s="1"/>
  <c r="U82" i="1" s="1"/>
  <c r="AI82" i="1"/>
  <c r="AJ82" i="1"/>
  <c r="CR82" i="1"/>
  <c r="Q82" i="1" s="1"/>
  <c r="CS82" i="1"/>
  <c r="CU82" i="1"/>
  <c r="T82" i="1" s="1"/>
  <c r="CW82" i="1"/>
  <c r="V82" i="1" s="1"/>
  <c r="CX82" i="1"/>
  <c r="W82" i="1" s="1"/>
  <c r="FR82" i="1"/>
  <c r="GL82" i="1"/>
  <c r="GN82" i="1"/>
  <c r="GP82" i="1"/>
  <c r="GV82" i="1"/>
  <c r="HC82" i="1"/>
  <c r="GX82" i="1" s="1"/>
  <c r="B84" i="1"/>
  <c r="B79" i="1" s="1"/>
  <c r="C84" i="1"/>
  <c r="D84" i="1"/>
  <c r="D79" i="1" s="1"/>
  <c r="F84" i="1"/>
  <c r="F79" i="1" s="1"/>
  <c r="G84" i="1"/>
  <c r="G79" i="1" s="1"/>
  <c r="AG84" i="1"/>
  <c r="AG79" i="1" s="1"/>
  <c r="AJ84" i="1"/>
  <c r="AJ79" i="1" s="1"/>
  <c r="BX84" i="1"/>
  <c r="AO84" i="1" s="1"/>
  <c r="BZ84" i="1"/>
  <c r="BZ79" i="1" s="1"/>
  <c r="CB84" i="1"/>
  <c r="CB79" i="1" s="1"/>
  <c r="CD84" i="1"/>
  <c r="CD79" i="1" s="1"/>
  <c r="CK84" i="1"/>
  <c r="CK79" i="1" s="1"/>
  <c r="CL84" i="1"/>
  <c r="CL79" i="1" s="1"/>
  <c r="CM84" i="1"/>
  <c r="CM79" i="1" s="1"/>
  <c r="D117" i="1"/>
  <c r="E119" i="1"/>
  <c r="Z119" i="1"/>
  <c r="AA119" i="1"/>
  <c r="AM119" i="1"/>
  <c r="AN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C121" i="1"/>
  <c r="D121" i="1"/>
  <c r="I121" i="1"/>
  <c r="K121" i="1"/>
  <c r="Q121" i="1"/>
  <c r="R121" i="1"/>
  <c r="HI121" i="1" s="1"/>
  <c r="AB121" i="1"/>
  <c r="AC121" i="1"/>
  <c r="AD121" i="1"/>
  <c r="AE121" i="1"/>
  <c r="AF121" i="1"/>
  <c r="CT121" i="1" s="1"/>
  <c r="S121" i="1" s="1"/>
  <c r="AG121" i="1"/>
  <c r="AH121" i="1"/>
  <c r="AI121" i="1"/>
  <c r="AJ121" i="1"/>
  <c r="CX121" i="1" s="1"/>
  <c r="W121" i="1" s="1"/>
  <c r="CQ121" i="1"/>
  <c r="P121" i="1" s="1"/>
  <c r="CR121" i="1"/>
  <c r="CS121" i="1"/>
  <c r="CU121" i="1"/>
  <c r="T121" i="1" s="1"/>
  <c r="CV121" i="1"/>
  <c r="U121" i="1" s="1"/>
  <c r="CW121" i="1"/>
  <c r="V121" i="1" s="1"/>
  <c r="FR121" i="1"/>
  <c r="GL121" i="1"/>
  <c r="GO121" i="1"/>
  <c r="GP121" i="1"/>
  <c r="GV121" i="1"/>
  <c r="HC121" i="1" s="1"/>
  <c r="GX121" i="1" s="1"/>
  <c r="I122" i="1"/>
  <c r="U122" i="1"/>
  <c r="AC122" i="1"/>
  <c r="AB122" i="1" s="1"/>
  <c r="AE122" i="1"/>
  <c r="AD122" i="1" s="1"/>
  <c r="AF122" i="1"/>
  <c r="AG122" i="1"/>
  <c r="CU122" i="1" s="1"/>
  <c r="T122" i="1" s="1"/>
  <c r="AH122" i="1"/>
  <c r="AI122" i="1"/>
  <c r="CW122" i="1" s="1"/>
  <c r="V122" i="1" s="1"/>
  <c r="AJ122" i="1"/>
  <c r="CQ122" i="1"/>
  <c r="P122" i="1" s="1"/>
  <c r="CR122" i="1"/>
  <c r="Q122" i="1" s="1"/>
  <c r="CT122" i="1"/>
  <c r="S122" i="1" s="1"/>
  <c r="CV122" i="1"/>
  <c r="CX122" i="1"/>
  <c r="W122" i="1" s="1"/>
  <c r="FR122" i="1"/>
  <c r="GL122" i="1"/>
  <c r="GO122" i="1"/>
  <c r="GP122" i="1"/>
  <c r="GV122" i="1"/>
  <c r="HC122" i="1" s="1"/>
  <c r="GX122" i="1" s="1"/>
  <c r="I123" i="1"/>
  <c r="Q123" i="1" s="1"/>
  <c r="P123" i="1"/>
  <c r="CP123" i="1" s="1"/>
  <c r="O123" i="1" s="1"/>
  <c r="AB123" i="1"/>
  <c r="AC123" i="1"/>
  <c r="AD123" i="1"/>
  <c r="AE123" i="1"/>
  <c r="AF123" i="1"/>
  <c r="AG123" i="1"/>
  <c r="AH123" i="1"/>
  <c r="CV123" i="1" s="1"/>
  <c r="U123" i="1" s="1"/>
  <c r="AI123" i="1"/>
  <c r="AJ123" i="1"/>
  <c r="CX123" i="1" s="1"/>
  <c r="W123" i="1" s="1"/>
  <c r="CQ123" i="1"/>
  <c r="CR123" i="1"/>
  <c r="CS123" i="1"/>
  <c r="R123" i="1" s="1"/>
  <c r="HI123" i="1" s="1"/>
  <c r="CT123" i="1"/>
  <c r="S123" i="1" s="1"/>
  <c r="CU123" i="1"/>
  <c r="T123" i="1" s="1"/>
  <c r="CW123" i="1"/>
  <c r="V123" i="1" s="1"/>
  <c r="FR123" i="1"/>
  <c r="GL123" i="1"/>
  <c r="GO123" i="1"/>
  <c r="GP123" i="1"/>
  <c r="GV123" i="1"/>
  <c r="HC123" i="1"/>
  <c r="GX123" i="1" s="1"/>
  <c r="C124" i="1"/>
  <c r="D124" i="1"/>
  <c r="I124" i="1"/>
  <c r="K124" i="1"/>
  <c r="P124" i="1"/>
  <c r="AC124" i="1"/>
  <c r="AD124" i="1"/>
  <c r="AE124" i="1"/>
  <c r="AF124" i="1"/>
  <c r="AB124" i="1" s="1"/>
  <c r="AG124" i="1"/>
  <c r="AH124" i="1"/>
  <c r="CV124" i="1" s="1"/>
  <c r="U124" i="1" s="1"/>
  <c r="AI124" i="1"/>
  <c r="AJ124" i="1"/>
  <c r="CX124" i="1" s="1"/>
  <c r="W124" i="1" s="1"/>
  <c r="CQ124" i="1"/>
  <c r="CR124" i="1"/>
  <c r="Q124" i="1" s="1"/>
  <c r="CS124" i="1"/>
  <c r="R124" i="1" s="1"/>
  <c r="HI124" i="1" s="1"/>
  <c r="CT124" i="1"/>
  <c r="S124" i="1" s="1"/>
  <c r="CU124" i="1"/>
  <c r="T124" i="1" s="1"/>
  <c r="CW124" i="1"/>
  <c r="V124" i="1" s="1"/>
  <c r="FR124" i="1"/>
  <c r="GL124" i="1"/>
  <c r="GO124" i="1"/>
  <c r="GP124" i="1"/>
  <c r="GV124" i="1"/>
  <c r="HC124" i="1"/>
  <c r="GX124" i="1" s="1"/>
  <c r="I125" i="1"/>
  <c r="S125" i="1"/>
  <c r="HJ125" i="1" s="1"/>
  <c r="AC125" i="1"/>
  <c r="AE125" i="1"/>
  <c r="CS125" i="1" s="1"/>
  <c r="R125" i="1" s="1"/>
  <c r="HI125" i="1" s="1"/>
  <c r="AF125" i="1"/>
  <c r="AG125" i="1"/>
  <c r="CU125" i="1" s="1"/>
  <c r="T125" i="1" s="1"/>
  <c r="AH125" i="1"/>
  <c r="AI125" i="1"/>
  <c r="AJ125" i="1"/>
  <c r="CR125" i="1"/>
  <c r="Q125" i="1" s="1"/>
  <c r="CT125" i="1"/>
  <c r="CV125" i="1"/>
  <c r="U125" i="1" s="1"/>
  <c r="CW125" i="1"/>
  <c r="V125" i="1" s="1"/>
  <c r="CX125" i="1"/>
  <c r="W125" i="1" s="1"/>
  <c r="FR125" i="1"/>
  <c r="GL125" i="1"/>
  <c r="GO125" i="1"/>
  <c r="GP125" i="1"/>
  <c r="CD130" i="1" s="1"/>
  <c r="GV125" i="1"/>
  <c r="GX125" i="1"/>
  <c r="HC125" i="1"/>
  <c r="I126" i="1"/>
  <c r="T126" i="1" s="1"/>
  <c r="V126" i="1"/>
  <c r="AC126" i="1"/>
  <c r="AE126" i="1"/>
  <c r="AD126" i="1" s="1"/>
  <c r="AB126" i="1" s="1"/>
  <c r="AF126" i="1"/>
  <c r="CT126" i="1" s="1"/>
  <c r="S126" i="1" s="1"/>
  <c r="AG126" i="1"/>
  <c r="AH126" i="1"/>
  <c r="CV126" i="1" s="1"/>
  <c r="U126" i="1" s="1"/>
  <c r="AI126" i="1"/>
  <c r="AJ126" i="1"/>
  <c r="CX126" i="1" s="1"/>
  <c r="W126" i="1" s="1"/>
  <c r="CQ126" i="1"/>
  <c r="P126" i="1" s="1"/>
  <c r="CR126" i="1"/>
  <c r="Q126" i="1" s="1"/>
  <c r="CS126" i="1"/>
  <c r="R126" i="1" s="1"/>
  <c r="HI126" i="1" s="1"/>
  <c r="CU126" i="1"/>
  <c r="CW126" i="1"/>
  <c r="FR126" i="1"/>
  <c r="GL126" i="1"/>
  <c r="GO126" i="1"/>
  <c r="GP126" i="1"/>
  <c r="GV126" i="1"/>
  <c r="HC126" i="1"/>
  <c r="GX126" i="1" s="1"/>
  <c r="C127" i="1"/>
  <c r="D127" i="1"/>
  <c r="I127" i="1"/>
  <c r="K127" i="1"/>
  <c r="V127" i="1"/>
  <c r="AC127" i="1"/>
  <c r="AE127" i="1"/>
  <c r="AD127" i="1" s="1"/>
  <c r="AB127" i="1" s="1"/>
  <c r="AF127" i="1"/>
  <c r="CT127" i="1" s="1"/>
  <c r="S127" i="1" s="1"/>
  <c r="AG127" i="1"/>
  <c r="AH127" i="1"/>
  <c r="CV127" i="1" s="1"/>
  <c r="U127" i="1" s="1"/>
  <c r="AI127" i="1"/>
  <c r="AJ127" i="1"/>
  <c r="CX127" i="1" s="1"/>
  <c r="W127" i="1" s="1"/>
  <c r="CQ127" i="1"/>
  <c r="P127" i="1" s="1"/>
  <c r="CR127" i="1"/>
  <c r="Q127" i="1" s="1"/>
  <c r="CS127" i="1"/>
  <c r="R127" i="1" s="1"/>
  <c r="HI127" i="1" s="1"/>
  <c r="CU127" i="1"/>
  <c r="CW127" i="1"/>
  <c r="FR127" i="1"/>
  <c r="GL127" i="1"/>
  <c r="GO127" i="1"/>
  <c r="GP127" i="1"/>
  <c r="GV127" i="1"/>
  <c r="HC127" i="1"/>
  <c r="GX127" i="1" s="1"/>
  <c r="AC128" i="1"/>
  <c r="CQ128" i="1" s="1"/>
  <c r="AE128" i="1"/>
  <c r="AD128" i="1" s="1"/>
  <c r="AF128" i="1"/>
  <c r="AG128" i="1"/>
  <c r="AH128" i="1"/>
  <c r="AI128" i="1"/>
  <c r="CW128" i="1" s="1"/>
  <c r="AJ128" i="1"/>
  <c r="CR128" i="1"/>
  <c r="CT128" i="1"/>
  <c r="CU128" i="1"/>
  <c r="CV128" i="1"/>
  <c r="CX128" i="1"/>
  <c r="FR128" i="1"/>
  <c r="GL128" i="1"/>
  <c r="GO128" i="1"/>
  <c r="GP128" i="1"/>
  <c r="GV128" i="1"/>
  <c r="HC128" i="1" s="1"/>
  <c r="B130" i="1"/>
  <c r="B119" i="1" s="1"/>
  <c r="C130" i="1"/>
  <c r="C119" i="1" s="1"/>
  <c r="D130" i="1"/>
  <c r="D119" i="1" s="1"/>
  <c r="F130" i="1"/>
  <c r="F119" i="1" s="1"/>
  <c r="G130" i="1"/>
  <c r="G119" i="1" s="1"/>
  <c r="BX130" i="1"/>
  <c r="AO130" i="1" s="1"/>
  <c r="BY130" i="1"/>
  <c r="AP130" i="1" s="1"/>
  <c r="BZ130" i="1"/>
  <c r="AQ130" i="1" s="1"/>
  <c r="CC130" i="1"/>
  <c r="CC119" i="1" s="1"/>
  <c r="CG130" i="1"/>
  <c r="CI130" i="1"/>
  <c r="CI119" i="1" s="1"/>
  <c r="CK130" i="1"/>
  <c r="CK119" i="1" s="1"/>
  <c r="CL130" i="1"/>
  <c r="BC130" i="1" s="1"/>
  <c r="CM130" i="1"/>
  <c r="BD130" i="1" s="1"/>
  <c r="D163" i="1"/>
  <c r="E165" i="1"/>
  <c r="Z165" i="1"/>
  <c r="AA165" i="1"/>
  <c r="AM165" i="1"/>
  <c r="AN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G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FT165" i="1"/>
  <c r="FU165" i="1"/>
  <c r="FV165" i="1"/>
  <c r="FW165" i="1"/>
  <c r="FX165" i="1"/>
  <c r="FY165" i="1"/>
  <c r="FZ165" i="1"/>
  <c r="GA165" i="1"/>
  <c r="GB165" i="1"/>
  <c r="GC165" i="1"/>
  <c r="GD165" i="1"/>
  <c r="GE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GX165" i="1"/>
  <c r="C167" i="1"/>
  <c r="D167" i="1"/>
  <c r="Q167" i="1"/>
  <c r="U167" i="1"/>
  <c r="AB167" i="1"/>
  <c r="AC167" i="1"/>
  <c r="CQ167" i="1" s="1"/>
  <c r="P167" i="1" s="1"/>
  <c r="AE167" i="1"/>
  <c r="AD167" i="1" s="1"/>
  <c r="AF167" i="1"/>
  <c r="AG167" i="1"/>
  <c r="AH167" i="1"/>
  <c r="AI167" i="1"/>
  <c r="AJ167" i="1"/>
  <c r="CR167" i="1"/>
  <c r="CS167" i="1"/>
  <c r="R167" i="1" s="1"/>
  <c r="CT167" i="1"/>
  <c r="S167" i="1" s="1"/>
  <c r="CU167" i="1"/>
  <c r="T167" i="1" s="1"/>
  <c r="CV167" i="1"/>
  <c r="CW167" i="1"/>
  <c r="V167" i="1" s="1"/>
  <c r="CX167" i="1"/>
  <c r="W167" i="1" s="1"/>
  <c r="FR167" i="1"/>
  <c r="GL167" i="1"/>
  <c r="GN167" i="1"/>
  <c r="GP167" i="1"/>
  <c r="GV167" i="1"/>
  <c r="GX167" i="1"/>
  <c r="HC167" i="1"/>
  <c r="C168" i="1"/>
  <c r="D168" i="1"/>
  <c r="Q168" i="1"/>
  <c r="AC168" i="1"/>
  <c r="AD168" i="1"/>
  <c r="AB168" i="1" s="1"/>
  <c r="AE168" i="1"/>
  <c r="AF168" i="1"/>
  <c r="CT168" i="1" s="1"/>
  <c r="S168" i="1" s="1"/>
  <c r="AG168" i="1"/>
  <c r="AH168" i="1"/>
  <c r="CV168" i="1" s="1"/>
  <c r="U168" i="1" s="1"/>
  <c r="AI168" i="1"/>
  <c r="CW168" i="1" s="1"/>
  <c r="V168" i="1" s="1"/>
  <c r="AJ168" i="1"/>
  <c r="CX168" i="1" s="1"/>
  <c r="W168" i="1" s="1"/>
  <c r="CQ168" i="1"/>
  <c r="P168" i="1" s="1"/>
  <c r="CP168" i="1" s="1"/>
  <c r="O168" i="1" s="1"/>
  <c r="CR168" i="1"/>
  <c r="CS168" i="1"/>
  <c r="R168" i="1" s="1"/>
  <c r="HI168" i="1" s="1"/>
  <c r="CU168" i="1"/>
  <c r="T168" i="1" s="1"/>
  <c r="FR168" i="1"/>
  <c r="GL168" i="1"/>
  <c r="GN168" i="1"/>
  <c r="GP168" i="1"/>
  <c r="GV168" i="1"/>
  <c r="HC168" i="1"/>
  <c r="GX168" i="1" s="1"/>
  <c r="C169" i="1"/>
  <c r="D169" i="1"/>
  <c r="R169" i="1"/>
  <c r="HI169" i="1" s="1"/>
  <c r="AB169" i="1"/>
  <c r="AC169" i="1"/>
  <c r="CQ169" i="1" s="1"/>
  <c r="P169" i="1" s="1"/>
  <c r="AD169" i="1"/>
  <c r="AE169" i="1"/>
  <c r="AF169" i="1"/>
  <c r="CT169" i="1" s="1"/>
  <c r="S169" i="1" s="1"/>
  <c r="AG169" i="1"/>
  <c r="AH169" i="1"/>
  <c r="CV169" i="1" s="1"/>
  <c r="U169" i="1" s="1"/>
  <c r="AI169" i="1"/>
  <c r="AJ169" i="1"/>
  <c r="CX169" i="1" s="1"/>
  <c r="W169" i="1" s="1"/>
  <c r="CR169" i="1"/>
  <c r="Q169" i="1" s="1"/>
  <c r="CS169" i="1"/>
  <c r="CU169" i="1"/>
  <c r="T169" i="1" s="1"/>
  <c r="CW169" i="1"/>
  <c r="V169" i="1" s="1"/>
  <c r="FR169" i="1"/>
  <c r="GL169" i="1"/>
  <c r="GN169" i="1"/>
  <c r="GP169" i="1"/>
  <c r="GV169" i="1"/>
  <c r="HC169" i="1"/>
  <c r="GX169" i="1" s="1"/>
  <c r="C170" i="1"/>
  <c r="D170" i="1"/>
  <c r="I170" i="1"/>
  <c r="K170" i="1"/>
  <c r="R170" i="1"/>
  <c r="HI170" i="1" s="1"/>
  <c r="AC170" i="1"/>
  <c r="CQ170" i="1" s="1"/>
  <c r="P170" i="1" s="1"/>
  <c r="CP170" i="1" s="1"/>
  <c r="O170" i="1" s="1"/>
  <c r="AE170" i="1"/>
  <c r="AD170" i="1" s="1"/>
  <c r="AB170" i="1" s="1"/>
  <c r="AF170" i="1"/>
  <c r="CT170" i="1" s="1"/>
  <c r="S170" i="1" s="1"/>
  <c r="AG170" i="1"/>
  <c r="AH170" i="1"/>
  <c r="CV170" i="1" s="1"/>
  <c r="U170" i="1" s="1"/>
  <c r="AI170" i="1"/>
  <c r="AJ170" i="1"/>
  <c r="CX170" i="1" s="1"/>
  <c r="W170" i="1" s="1"/>
  <c r="CR170" i="1"/>
  <c r="Q170" i="1" s="1"/>
  <c r="CS170" i="1"/>
  <c r="CU170" i="1"/>
  <c r="T170" i="1" s="1"/>
  <c r="CW170" i="1"/>
  <c r="V170" i="1" s="1"/>
  <c r="FR170" i="1"/>
  <c r="GL170" i="1"/>
  <c r="GN170" i="1"/>
  <c r="GP170" i="1"/>
  <c r="GV170" i="1"/>
  <c r="HC170" i="1"/>
  <c r="GX170" i="1" s="1"/>
  <c r="B172" i="1"/>
  <c r="B165" i="1" s="1"/>
  <c r="C172" i="1"/>
  <c r="C165" i="1" s="1"/>
  <c r="D172" i="1"/>
  <c r="D165" i="1" s="1"/>
  <c r="F172" i="1"/>
  <c r="F165" i="1" s="1"/>
  <c r="G172" i="1"/>
  <c r="G165" i="1" s="1"/>
  <c r="BX172" i="1"/>
  <c r="AO172" i="1" s="1"/>
  <c r="BY172" i="1"/>
  <c r="AP172" i="1" s="1"/>
  <c r="BZ172" i="1"/>
  <c r="BZ165" i="1" s="1"/>
  <c r="CB172" i="1"/>
  <c r="CB165" i="1" s="1"/>
  <c r="CD172" i="1"/>
  <c r="CD165" i="1" s="1"/>
  <c r="CK172" i="1"/>
  <c r="CK165" i="1" s="1"/>
  <c r="CL172" i="1"/>
  <c r="CL165" i="1" s="1"/>
  <c r="CM172" i="1"/>
  <c r="BD172" i="1" s="1"/>
  <c r="D205" i="1"/>
  <c r="E207" i="1"/>
  <c r="Z207" i="1"/>
  <c r="AA207" i="1"/>
  <c r="AM207" i="1"/>
  <c r="AN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FT207" i="1"/>
  <c r="FU207" i="1"/>
  <c r="FV207" i="1"/>
  <c r="FW207" i="1"/>
  <c r="FX207" i="1"/>
  <c r="FY207" i="1"/>
  <c r="FZ207" i="1"/>
  <c r="GA207" i="1"/>
  <c r="GB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C209" i="1"/>
  <c r="D209" i="1"/>
  <c r="AC209" i="1"/>
  <c r="AD209" i="1"/>
  <c r="AB209" i="1" s="1"/>
  <c r="AE209" i="1"/>
  <c r="AF209" i="1"/>
  <c r="CT209" i="1" s="1"/>
  <c r="S209" i="1" s="1"/>
  <c r="AG209" i="1"/>
  <c r="AH209" i="1"/>
  <c r="CV209" i="1" s="1"/>
  <c r="U209" i="1" s="1"/>
  <c r="AI209" i="1"/>
  <c r="AJ209" i="1"/>
  <c r="CX209" i="1" s="1"/>
  <c r="W209" i="1" s="1"/>
  <c r="CQ209" i="1"/>
  <c r="P209" i="1" s="1"/>
  <c r="CR209" i="1"/>
  <c r="Q209" i="1" s="1"/>
  <c r="AD216" i="1" s="1"/>
  <c r="CS209" i="1"/>
  <c r="R209" i="1" s="1"/>
  <c r="CU209" i="1"/>
  <c r="T209" i="1" s="1"/>
  <c r="CW209" i="1"/>
  <c r="V209" i="1" s="1"/>
  <c r="FR209" i="1"/>
  <c r="GL209" i="1"/>
  <c r="GN209" i="1"/>
  <c r="GP209" i="1"/>
  <c r="GV209" i="1"/>
  <c r="HC209" i="1" s="1"/>
  <c r="GX209" i="1" s="1"/>
  <c r="C210" i="1"/>
  <c r="D210" i="1"/>
  <c r="Q210" i="1"/>
  <c r="AC210" i="1"/>
  <c r="AD210" i="1"/>
  <c r="AB210" i="1" s="1"/>
  <c r="AE210" i="1"/>
  <c r="AF210" i="1"/>
  <c r="CT210" i="1" s="1"/>
  <c r="S210" i="1" s="1"/>
  <c r="AG210" i="1"/>
  <c r="AH210" i="1"/>
  <c r="AI210" i="1"/>
  <c r="CW210" i="1" s="1"/>
  <c r="V210" i="1" s="1"/>
  <c r="AJ210" i="1"/>
  <c r="CX210" i="1" s="1"/>
  <c r="W210" i="1" s="1"/>
  <c r="CQ210" i="1"/>
  <c r="P210" i="1" s="1"/>
  <c r="CR210" i="1"/>
  <c r="CS210" i="1"/>
  <c r="R210" i="1" s="1"/>
  <c r="HI210" i="1" s="1"/>
  <c r="CU210" i="1"/>
  <c r="T210" i="1" s="1"/>
  <c r="CV210" i="1"/>
  <c r="U210" i="1" s="1"/>
  <c r="FR210" i="1"/>
  <c r="GL210" i="1"/>
  <c r="GN210" i="1"/>
  <c r="GP210" i="1"/>
  <c r="GV210" i="1"/>
  <c r="HC210" i="1"/>
  <c r="GX210" i="1" s="1"/>
  <c r="C211" i="1"/>
  <c r="D211" i="1"/>
  <c r="I211" i="1"/>
  <c r="K211" i="1"/>
  <c r="Q211" i="1"/>
  <c r="AC211" i="1"/>
  <c r="AD211" i="1"/>
  <c r="AB211" i="1" s="1"/>
  <c r="AE211" i="1"/>
  <c r="AF211" i="1"/>
  <c r="CT211" i="1" s="1"/>
  <c r="S211" i="1" s="1"/>
  <c r="AG211" i="1"/>
  <c r="AH211" i="1"/>
  <c r="AI211" i="1"/>
  <c r="CW211" i="1" s="1"/>
  <c r="V211" i="1" s="1"/>
  <c r="AJ211" i="1"/>
  <c r="CX211" i="1" s="1"/>
  <c r="W211" i="1" s="1"/>
  <c r="CQ211" i="1"/>
  <c r="P211" i="1" s="1"/>
  <c r="CR211" i="1"/>
  <c r="CS211" i="1"/>
  <c r="R211" i="1" s="1"/>
  <c r="HI211" i="1" s="1"/>
  <c r="CU211" i="1"/>
  <c r="T211" i="1" s="1"/>
  <c r="CV211" i="1"/>
  <c r="U211" i="1" s="1"/>
  <c r="FR211" i="1"/>
  <c r="GL211" i="1"/>
  <c r="GN211" i="1"/>
  <c r="GP211" i="1"/>
  <c r="GV211" i="1"/>
  <c r="HC211" i="1"/>
  <c r="GX211" i="1" s="1"/>
  <c r="I212" i="1"/>
  <c r="Q212" i="1"/>
  <c r="W212" i="1"/>
  <c r="AC212" i="1"/>
  <c r="AB212" i="1" s="1"/>
  <c r="AD212" i="1"/>
  <c r="AE212" i="1"/>
  <c r="CS212" i="1" s="1"/>
  <c r="R212" i="1" s="1"/>
  <c r="HI212" i="1" s="1"/>
  <c r="AF212" i="1"/>
  <c r="AG212" i="1"/>
  <c r="CU212" i="1" s="1"/>
  <c r="T212" i="1" s="1"/>
  <c r="AH212" i="1"/>
  <c r="AI212" i="1"/>
  <c r="CW212" i="1" s="1"/>
  <c r="V212" i="1" s="1"/>
  <c r="AJ212" i="1"/>
  <c r="CQ212" i="1"/>
  <c r="P212" i="1" s="1"/>
  <c r="CR212" i="1"/>
  <c r="CT212" i="1"/>
  <c r="S212" i="1" s="1"/>
  <c r="CV212" i="1"/>
  <c r="U212" i="1" s="1"/>
  <c r="CX212" i="1"/>
  <c r="FR212" i="1"/>
  <c r="GL212" i="1"/>
  <c r="GN212" i="1"/>
  <c r="GP212" i="1"/>
  <c r="GV212" i="1"/>
  <c r="HC212" i="1" s="1"/>
  <c r="GX212" i="1" s="1"/>
  <c r="C213" i="1"/>
  <c r="D213" i="1"/>
  <c r="I213" i="1"/>
  <c r="K213" i="1"/>
  <c r="Q213" i="1"/>
  <c r="W213" i="1"/>
  <c r="AC213" i="1"/>
  <c r="AB213" i="1" s="1"/>
  <c r="AD213" i="1"/>
  <c r="AE213" i="1"/>
  <c r="CS213" i="1" s="1"/>
  <c r="R213" i="1" s="1"/>
  <c r="HI213" i="1" s="1"/>
  <c r="AF213" i="1"/>
  <c r="AG213" i="1"/>
  <c r="CU213" i="1" s="1"/>
  <c r="T213" i="1" s="1"/>
  <c r="AH213" i="1"/>
  <c r="AI213" i="1"/>
  <c r="CW213" i="1" s="1"/>
  <c r="V213" i="1" s="1"/>
  <c r="AJ213" i="1"/>
  <c r="CQ213" i="1"/>
  <c r="P213" i="1" s="1"/>
  <c r="CR213" i="1"/>
  <c r="CT213" i="1"/>
  <c r="S213" i="1" s="1"/>
  <c r="CV213" i="1"/>
  <c r="U213" i="1" s="1"/>
  <c r="CX213" i="1"/>
  <c r="FR213" i="1"/>
  <c r="GL213" i="1"/>
  <c r="BZ216" i="1" s="1"/>
  <c r="GN213" i="1"/>
  <c r="GP213" i="1"/>
  <c r="GV213" i="1"/>
  <c r="HC213" i="1" s="1"/>
  <c r="GX213" i="1" s="1"/>
  <c r="I214" i="1"/>
  <c r="K214" i="1"/>
  <c r="Q214" i="1"/>
  <c r="AC214" i="1"/>
  <c r="AB214" i="1" s="1"/>
  <c r="AE214" i="1"/>
  <c r="AD214" i="1" s="1"/>
  <c r="AF214" i="1"/>
  <c r="CT214" i="1" s="1"/>
  <c r="S214" i="1" s="1"/>
  <c r="AG214" i="1"/>
  <c r="CU214" i="1" s="1"/>
  <c r="T214" i="1" s="1"/>
  <c r="AH214" i="1"/>
  <c r="AI214" i="1"/>
  <c r="CW214" i="1" s="1"/>
  <c r="V214" i="1" s="1"/>
  <c r="AJ214" i="1"/>
  <c r="CR214" i="1"/>
  <c r="CS214" i="1"/>
  <c r="R214" i="1" s="1"/>
  <c r="HI214" i="1" s="1"/>
  <c r="CV214" i="1"/>
  <c r="U214" i="1" s="1"/>
  <c r="CX214" i="1"/>
  <c r="W214" i="1" s="1"/>
  <c r="FR214" i="1"/>
  <c r="GL214" i="1"/>
  <c r="GN214" i="1"/>
  <c r="CB216" i="1" s="1"/>
  <c r="GP214" i="1"/>
  <c r="GV214" i="1"/>
  <c r="HC214" i="1"/>
  <c r="GX214" i="1" s="1"/>
  <c r="B216" i="1"/>
  <c r="B207" i="1" s="1"/>
  <c r="C216" i="1"/>
  <c r="C207" i="1" s="1"/>
  <c r="D216" i="1"/>
  <c r="D207" i="1" s="1"/>
  <c r="F216" i="1"/>
  <c r="F207" i="1" s="1"/>
  <c r="G216" i="1"/>
  <c r="G207" i="1" s="1"/>
  <c r="BX216" i="1"/>
  <c r="AO216" i="1" s="1"/>
  <c r="BY216" i="1"/>
  <c r="AP216" i="1" s="1"/>
  <c r="CD216" i="1"/>
  <c r="CD207" i="1" s="1"/>
  <c r="CK216" i="1"/>
  <c r="CK207" i="1" s="1"/>
  <c r="CL216" i="1"/>
  <c r="CL207" i="1" s="1"/>
  <c r="CM216" i="1"/>
  <c r="BD216" i="1" s="1"/>
  <c r="D249" i="1"/>
  <c r="E251" i="1"/>
  <c r="Z251" i="1"/>
  <c r="AA251" i="1"/>
  <c r="AM251" i="1"/>
  <c r="AN251" i="1"/>
  <c r="BE251" i="1"/>
  <c r="BF251" i="1"/>
  <c r="BG251" i="1"/>
  <c r="BH251" i="1"/>
  <c r="BI251" i="1"/>
  <c r="BJ251" i="1"/>
  <c r="BK251" i="1"/>
  <c r="BL251" i="1"/>
  <c r="BM251" i="1"/>
  <c r="BN251" i="1"/>
  <c r="BO251" i="1"/>
  <c r="BP251" i="1"/>
  <c r="BQ251" i="1"/>
  <c r="BR251" i="1"/>
  <c r="BS251" i="1"/>
  <c r="BT251" i="1"/>
  <c r="BU251" i="1"/>
  <c r="BV251" i="1"/>
  <c r="BW251" i="1"/>
  <c r="CN251" i="1"/>
  <c r="CO251" i="1"/>
  <c r="CP251" i="1"/>
  <c r="CQ251" i="1"/>
  <c r="CR251" i="1"/>
  <c r="CS251" i="1"/>
  <c r="CT251" i="1"/>
  <c r="CU251" i="1"/>
  <c r="CV251" i="1"/>
  <c r="CW251" i="1"/>
  <c r="CX251" i="1"/>
  <c r="CY251" i="1"/>
  <c r="CZ251" i="1"/>
  <c r="DA251" i="1"/>
  <c r="DB251" i="1"/>
  <c r="DC251" i="1"/>
  <c r="DD251" i="1"/>
  <c r="DE251" i="1"/>
  <c r="DF251" i="1"/>
  <c r="DG251" i="1"/>
  <c r="DH251" i="1"/>
  <c r="DI251" i="1"/>
  <c r="DJ251" i="1"/>
  <c r="DK251" i="1"/>
  <c r="DL251" i="1"/>
  <c r="DM251" i="1"/>
  <c r="DN251" i="1"/>
  <c r="DO251" i="1"/>
  <c r="DP251" i="1"/>
  <c r="DQ251" i="1"/>
  <c r="DR251" i="1"/>
  <c r="DS251" i="1"/>
  <c r="DT251" i="1"/>
  <c r="DU251" i="1"/>
  <c r="DV251" i="1"/>
  <c r="DW251" i="1"/>
  <c r="DX251" i="1"/>
  <c r="DY251" i="1"/>
  <c r="DZ251" i="1"/>
  <c r="EA251" i="1"/>
  <c r="EB251" i="1"/>
  <c r="EC251" i="1"/>
  <c r="ED251" i="1"/>
  <c r="EE251" i="1"/>
  <c r="EF251" i="1"/>
  <c r="EG251" i="1"/>
  <c r="EH251" i="1"/>
  <c r="EI251" i="1"/>
  <c r="EJ251" i="1"/>
  <c r="EK251" i="1"/>
  <c r="EL251" i="1"/>
  <c r="EM251" i="1"/>
  <c r="EN251" i="1"/>
  <c r="EO251" i="1"/>
  <c r="EP251" i="1"/>
  <c r="EQ251" i="1"/>
  <c r="ER251" i="1"/>
  <c r="ES251" i="1"/>
  <c r="ET251" i="1"/>
  <c r="EU251" i="1"/>
  <c r="EV251" i="1"/>
  <c r="EW251" i="1"/>
  <c r="EX251" i="1"/>
  <c r="EY251" i="1"/>
  <c r="EZ251" i="1"/>
  <c r="FA251" i="1"/>
  <c r="FB251" i="1"/>
  <c r="FC251" i="1"/>
  <c r="FD251" i="1"/>
  <c r="FE251" i="1"/>
  <c r="FF251" i="1"/>
  <c r="FG251" i="1"/>
  <c r="FH251" i="1"/>
  <c r="FI251" i="1"/>
  <c r="FJ251" i="1"/>
  <c r="FK251" i="1"/>
  <c r="FL251" i="1"/>
  <c r="FM251" i="1"/>
  <c r="FN251" i="1"/>
  <c r="FO251" i="1"/>
  <c r="FP251" i="1"/>
  <c r="FQ251" i="1"/>
  <c r="FR251" i="1"/>
  <c r="FS251" i="1"/>
  <c r="FT251" i="1"/>
  <c r="FU251" i="1"/>
  <c r="FV251" i="1"/>
  <c r="FW251" i="1"/>
  <c r="FX251" i="1"/>
  <c r="FY251" i="1"/>
  <c r="FZ251" i="1"/>
  <c r="GA251" i="1"/>
  <c r="GB251" i="1"/>
  <c r="GC251" i="1"/>
  <c r="GD251" i="1"/>
  <c r="GE251" i="1"/>
  <c r="GF251" i="1"/>
  <c r="GG251" i="1"/>
  <c r="GH251" i="1"/>
  <c r="GI251" i="1"/>
  <c r="GJ251" i="1"/>
  <c r="GK251" i="1"/>
  <c r="GL251" i="1"/>
  <c r="GM251" i="1"/>
  <c r="GN251" i="1"/>
  <c r="GO251" i="1"/>
  <c r="GP251" i="1"/>
  <c r="GQ251" i="1"/>
  <c r="GR251" i="1"/>
  <c r="GS251" i="1"/>
  <c r="GT251" i="1"/>
  <c r="GU251" i="1"/>
  <c r="GV251" i="1"/>
  <c r="GW251" i="1"/>
  <c r="GX251" i="1"/>
  <c r="C253" i="1"/>
  <c r="D253" i="1"/>
  <c r="I253" i="1"/>
  <c r="K253" i="1"/>
  <c r="Q253" i="1"/>
  <c r="U253" i="1"/>
  <c r="V253" i="1"/>
  <c r="AC253" i="1"/>
  <c r="AD253" i="1"/>
  <c r="AE253" i="1"/>
  <c r="AF253" i="1"/>
  <c r="AG253" i="1"/>
  <c r="CU253" i="1" s="1"/>
  <c r="T253" i="1" s="1"/>
  <c r="AH253" i="1"/>
  <c r="AI253" i="1"/>
  <c r="CW253" i="1" s="1"/>
  <c r="AJ253" i="1"/>
  <c r="CQ253" i="1"/>
  <c r="P253" i="1" s="1"/>
  <c r="CP253" i="1" s="1"/>
  <c r="O253" i="1" s="1"/>
  <c r="CR253" i="1"/>
  <c r="CS253" i="1"/>
  <c r="R253" i="1" s="1"/>
  <c r="CT253" i="1"/>
  <c r="S253" i="1" s="1"/>
  <c r="CV253" i="1"/>
  <c r="CX253" i="1"/>
  <c r="W253" i="1" s="1"/>
  <c r="FR253" i="1"/>
  <c r="GL253" i="1"/>
  <c r="GN253" i="1"/>
  <c r="GP253" i="1"/>
  <c r="GV253" i="1"/>
  <c r="HC253" i="1"/>
  <c r="GX253" i="1" s="1"/>
  <c r="HI253" i="1"/>
  <c r="I254" i="1"/>
  <c r="K254" i="1"/>
  <c r="V254" i="1"/>
  <c r="AC254" i="1"/>
  <c r="AE254" i="1"/>
  <c r="AD254" i="1" s="1"/>
  <c r="AF254" i="1"/>
  <c r="AG254" i="1"/>
  <c r="AH254" i="1"/>
  <c r="CV254" i="1" s="1"/>
  <c r="U254" i="1" s="1"/>
  <c r="AH260" i="1" s="1"/>
  <c r="AI254" i="1"/>
  <c r="CW254" i="1" s="1"/>
  <c r="AJ254" i="1"/>
  <c r="CQ254" i="1"/>
  <c r="P254" i="1" s="1"/>
  <c r="CR254" i="1"/>
  <c r="Q254" i="1" s="1"/>
  <c r="CS254" i="1"/>
  <c r="R254" i="1" s="1"/>
  <c r="CT254" i="1"/>
  <c r="S254" i="1" s="1"/>
  <c r="CU254" i="1"/>
  <c r="T254" i="1" s="1"/>
  <c r="CX254" i="1"/>
  <c r="W254" i="1" s="1"/>
  <c r="FR254" i="1"/>
  <c r="GL254" i="1"/>
  <c r="GN254" i="1"/>
  <c r="GP254" i="1"/>
  <c r="GV254" i="1"/>
  <c r="HC254" i="1" s="1"/>
  <c r="GX254" i="1" s="1"/>
  <c r="HI254" i="1"/>
  <c r="C255" i="1"/>
  <c r="D255" i="1"/>
  <c r="I255" i="1"/>
  <c r="K255" i="1"/>
  <c r="Q255" i="1"/>
  <c r="AC255" i="1"/>
  <c r="AB255" i="1" s="1"/>
  <c r="AD255" i="1"/>
  <c r="AE255" i="1"/>
  <c r="CS255" i="1" s="1"/>
  <c r="R255" i="1" s="1"/>
  <c r="AF255" i="1"/>
  <c r="AG255" i="1"/>
  <c r="CU255" i="1" s="1"/>
  <c r="T255" i="1" s="1"/>
  <c r="AH255" i="1"/>
  <c r="AI255" i="1"/>
  <c r="CW255" i="1" s="1"/>
  <c r="V255" i="1" s="1"/>
  <c r="AJ255" i="1"/>
  <c r="CQ255" i="1"/>
  <c r="P255" i="1" s="1"/>
  <c r="CP255" i="1" s="1"/>
  <c r="O255" i="1" s="1"/>
  <c r="CR255" i="1"/>
  <c r="CT255" i="1"/>
  <c r="S255" i="1" s="1"/>
  <c r="CV255" i="1"/>
  <c r="U255" i="1" s="1"/>
  <c r="CX255" i="1"/>
  <c r="W255" i="1" s="1"/>
  <c r="FR255" i="1"/>
  <c r="GL255" i="1"/>
  <c r="GN255" i="1"/>
  <c r="GP255" i="1"/>
  <c r="GV255" i="1"/>
  <c r="HC255" i="1" s="1"/>
  <c r="GX255" i="1" s="1"/>
  <c r="AC256" i="1"/>
  <c r="AE256" i="1"/>
  <c r="AD256" i="1" s="1"/>
  <c r="AF256" i="1"/>
  <c r="AG256" i="1"/>
  <c r="AH256" i="1"/>
  <c r="CV256" i="1" s="1"/>
  <c r="U256" i="1" s="1"/>
  <c r="AI256" i="1"/>
  <c r="CW256" i="1" s="1"/>
  <c r="V256" i="1" s="1"/>
  <c r="AJ256" i="1"/>
  <c r="CR256" i="1"/>
  <c r="Q256" i="1" s="1"/>
  <c r="CT256" i="1"/>
  <c r="S256" i="1" s="1"/>
  <c r="CU256" i="1"/>
  <c r="T256" i="1" s="1"/>
  <c r="CX256" i="1"/>
  <c r="W256" i="1" s="1"/>
  <c r="FR256" i="1"/>
  <c r="GL256" i="1"/>
  <c r="GN256" i="1"/>
  <c r="GP256" i="1"/>
  <c r="GV256" i="1"/>
  <c r="HC256" i="1" s="1"/>
  <c r="GX256" i="1" s="1"/>
  <c r="C257" i="1"/>
  <c r="D257" i="1"/>
  <c r="I257" i="1"/>
  <c r="K257" i="1"/>
  <c r="U257" i="1"/>
  <c r="AC257" i="1"/>
  <c r="AE257" i="1"/>
  <c r="AD257" i="1" s="1"/>
  <c r="AF257" i="1"/>
  <c r="AG257" i="1"/>
  <c r="AH257" i="1"/>
  <c r="AI257" i="1"/>
  <c r="CW257" i="1" s="1"/>
  <c r="V257" i="1" s="1"/>
  <c r="AJ257" i="1"/>
  <c r="CR257" i="1"/>
  <c r="Q257" i="1" s="1"/>
  <c r="CT257" i="1"/>
  <c r="S257" i="1" s="1"/>
  <c r="CU257" i="1"/>
  <c r="T257" i="1" s="1"/>
  <c r="CV257" i="1"/>
  <c r="CX257" i="1"/>
  <c r="W257" i="1" s="1"/>
  <c r="FR257" i="1"/>
  <c r="GL257" i="1"/>
  <c r="GN257" i="1"/>
  <c r="GP257" i="1"/>
  <c r="GV257" i="1"/>
  <c r="HC257" i="1" s="1"/>
  <c r="GX257" i="1" s="1"/>
  <c r="I258" i="1"/>
  <c r="K258" i="1"/>
  <c r="U258" i="1"/>
  <c r="W258" i="1"/>
  <c r="AC258" i="1"/>
  <c r="CQ258" i="1" s="1"/>
  <c r="P258" i="1" s="1"/>
  <c r="AE258" i="1"/>
  <c r="AD258" i="1" s="1"/>
  <c r="AF258" i="1"/>
  <c r="AG258" i="1"/>
  <c r="CU258" i="1" s="1"/>
  <c r="T258" i="1" s="1"/>
  <c r="AH258" i="1"/>
  <c r="AI258" i="1"/>
  <c r="AJ258" i="1"/>
  <c r="CR258" i="1"/>
  <c r="Q258" i="1" s="1"/>
  <c r="CT258" i="1"/>
  <c r="S258" i="1" s="1"/>
  <c r="CV258" i="1"/>
  <c r="CW258" i="1"/>
  <c r="V258" i="1" s="1"/>
  <c r="CX258" i="1"/>
  <c r="FR258" i="1"/>
  <c r="GL258" i="1"/>
  <c r="BZ260" i="1" s="1"/>
  <c r="GN258" i="1"/>
  <c r="GP258" i="1"/>
  <c r="CD260" i="1" s="1"/>
  <c r="GV258" i="1"/>
  <c r="GX258" i="1"/>
  <c r="HC258" i="1"/>
  <c r="B260" i="1"/>
  <c r="B251" i="1" s="1"/>
  <c r="C260" i="1"/>
  <c r="C251" i="1" s="1"/>
  <c r="D260" i="1"/>
  <c r="D251" i="1" s="1"/>
  <c r="F260" i="1"/>
  <c r="F251" i="1" s="1"/>
  <c r="G260" i="1"/>
  <c r="G251" i="1" s="1"/>
  <c r="BX260" i="1"/>
  <c r="BX251" i="1" s="1"/>
  <c r="BY260" i="1"/>
  <c r="BY251" i="1" s="1"/>
  <c r="CB260" i="1"/>
  <c r="CB251" i="1" s="1"/>
  <c r="CK260" i="1"/>
  <c r="CK251" i="1" s="1"/>
  <c r="CL260" i="1"/>
  <c r="CL251" i="1" s="1"/>
  <c r="CM260" i="1"/>
  <c r="CM251" i="1" s="1"/>
  <c r="D293" i="1"/>
  <c r="E295" i="1"/>
  <c r="Z295" i="1"/>
  <c r="AA295" i="1"/>
  <c r="AM295" i="1"/>
  <c r="AN295" i="1"/>
  <c r="BE295" i="1"/>
  <c r="BF295" i="1"/>
  <c r="BG295" i="1"/>
  <c r="BH295" i="1"/>
  <c r="BI295" i="1"/>
  <c r="BJ295" i="1"/>
  <c r="BK295" i="1"/>
  <c r="BL295" i="1"/>
  <c r="BM295" i="1"/>
  <c r="BN295" i="1"/>
  <c r="BO295" i="1"/>
  <c r="BP295" i="1"/>
  <c r="BQ295" i="1"/>
  <c r="BR295" i="1"/>
  <c r="BS295" i="1"/>
  <c r="BT295" i="1"/>
  <c r="BU295" i="1"/>
  <c r="BV295" i="1"/>
  <c r="BW295" i="1"/>
  <c r="CN295" i="1"/>
  <c r="CO295" i="1"/>
  <c r="CP295" i="1"/>
  <c r="CQ295" i="1"/>
  <c r="CR295" i="1"/>
  <c r="CS295" i="1"/>
  <c r="CT295" i="1"/>
  <c r="CU295" i="1"/>
  <c r="CV295" i="1"/>
  <c r="CW295" i="1"/>
  <c r="CX295" i="1"/>
  <c r="CY295" i="1"/>
  <c r="CZ295" i="1"/>
  <c r="DA295" i="1"/>
  <c r="DB295" i="1"/>
  <c r="DC295" i="1"/>
  <c r="DD295" i="1"/>
  <c r="DE295" i="1"/>
  <c r="DF295" i="1"/>
  <c r="DG295" i="1"/>
  <c r="DH295" i="1"/>
  <c r="DI295" i="1"/>
  <c r="DJ295" i="1"/>
  <c r="DK295" i="1"/>
  <c r="DL295" i="1"/>
  <c r="DM295" i="1"/>
  <c r="DN295" i="1"/>
  <c r="DO295" i="1"/>
  <c r="DP295" i="1"/>
  <c r="DQ295" i="1"/>
  <c r="DR295" i="1"/>
  <c r="DS295" i="1"/>
  <c r="DT295" i="1"/>
  <c r="DU295" i="1"/>
  <c r="DV295" i="1"/>
  <c r="DW295" i="1"/>
  <c r="DX295" i="1"/>
  <c r="DY295" i="1"/>
  <c r="DZ295" i="1"/>
  <c r="EA295" i="1"/>
  <c r="EB295" i="1"/>
  <c r="EC295" i="1"/>
  <c r="ED295" i="1"/>
  <c r="EE295" i="1"/>
  <c r="EF295" i="1"/>
  <c r="EG295" i="1"/>
  <c r="EH295" i="1"/>
  <c r="EI295" i="1"/>
  <c r="EJ295" i="1"/>
  <c r="EK295" i="1"/>
  <c r="EL295" i="1"/>
  <c r="EM295" i="1"/>
  <c r="EN295" i="1"/>
  <c r="EO295" i="1"/>
  <c r="EP295" i="1"/>
  <c r="EQ295" i="1"/>
  <c r="ER295" i="1"/>
  <c r="ES295" i="1"/>
  <c r="ET295" i="1"/>
  <c r="EU295" i="1"/>
  <c r="EV295" i="1"/>
  <c r="EW295" i="1"/>
  <c r="EX295" i="1"/>
  <c r="EY295" i="1"/>
  <c r="EZ295" i="1"/>
  <c r="FA295" i="1"/>
  <c r="FB295" i="1"/>
  <c r="FC295" i="1"/>
  <c r="FD295" i="1"/>
  <c r="FE295" i="1"/>
  <c r="FF295" i="1"/>
  <c r="FG295" i="1"/>
  <c r="FH295" i="1"/>
  <c r="FI295" i="1"/>
  <c r="FJ295" i="1"/>
  <c r="FK295" i="1"/>
  <c r="FL295" i="1"/>
  <c r="FM295" i="1"/>
  <c r="FN295" i="1"/>
  <c r="FO295" i="1"/>
  <c r="FP295" i="1"/>
  <c r="FQ295" i="1"/>
  <c r="FR295" i="1"/>
  <c r="FS295" i="1"/>
  <c r="FT295" i="1"/>
  <c r="FU295" i="1"/>
  <c r="FV295" i="1"/>
  <c r="FW295" i="1"/>
  <c r="FX295" i="1"/>
  <c r="FY295" i="1"/>
  <c r="FZ295" i="1"/>
  <c r="GA295" i="1"/>
  <c r="GB295" i="1"/>
  <c r="GC295" i="1"/>
  <c r="GD295" i="1"/>
  <c r="GE295" i="1"/>
  <c r="GF295" i="1"/>
  <c r="GG295" i="1"/>
  <c r="GH295" i="1"/>
  <c r="GI295" i="1"/>
  <c r="GJ295" i="1"/>
  <c r="GK295" i="1"/>
  <c r="GL295" i="1"/>
  <c r="GM295" i="1"/>
  <c r="GN295" i="1"/>
  <c r="GO295" i="1"/>
  <c r="GP295" i="1"/>
  <c r="GQ295" i="1"/>
  <c r="GR295" i="1"/>
  <c r="GS295" i="1"/>
  <c r="GT295" i="1"/>
  <c r="GU295" i="1"/>
  <c r="GV295" i="1"/>
  <c r="GW295" i="1"/>
  <c r="GX295" i="1"/>
  <c r="C297" i="1"/>
  <c r="D297" i="1"/>
  <c r="I297" i="1"/>
  <c r="K297" i="1"/>
  <c r="U297" i="1"/>
  <c r="W297" i="1"/>
  <c r="AC297" i="1"/>
  <c r="CQ297" i="1" s="1"/>
  <c r="P297" i="1" s="1"/>
  <c r="AE297" i="1"/>
  <c r="AD297" i="1" s="1"/>
  <c r="AF297" i="1"/>
  <c r="AG297" i="1"/>
  <c r="CU297" i="1" s="1"/>
  <c r="T297" i="1" s="1"/>
  <c r="AH297" i="1"/>
  <c r="AI297" i="1"/>
  <c r="CW297" i="1" s="1"/>
  <c r="V297" i="1" s="1"/>
  <c r="AJ297" i="1"/>
  <c r="CR297" i="1"/>
  <c r="Q297" i="1" s="1"/>
  <c r="CT297" i="1"/>
  <c r="S297" i="1" s="1"/>
  <c r="CV297" i="1"/>
  <c r="CX297" i="1"/>
  <c r="FR297" i="1"/>
  <c r="GL297" i="1"/>
  <c r="GN297" i="1"/>
  <c r="GP297" i="1"/>
  <c r="GV297" i="1"/>
  <c r="GX297" i="1"/>
  <c r="HC297" i="1"/>
  <c r="I298" i="1"/>
  <c r="K298" i="1"/>
  <c r="Q298" i="1"/>
  <c r="W298" i="1"/>
  <c r="AC298" i="1"/>
  <c r="AE298" i="1"/>
  <c r="CS298" i="1" s="1"/>
  <c r="R298" i="1" s="1"/>
  <c r="HI298" i="1" s="1"/>
  <c r="AF298" i="1"/>
  <c r="AG298" i="1"/>
  <c r="CU298" i="1" s="1"/>
  <c r="T298" i="1" s="1"/>
  <c r="AH298" i="1"/>
  <c r="AI298" i="1"/>
  <c r="CW298" i="1" s="1"/>
  <c r="V298" i="1" s="1"/>
  <c r="AJ298" i="1"/>
  <c r="CR298" i="1"/>
  <c r="CT298" i="1"/>
  <c r="S298" i="1" s="1"/>
  <c r="CV298" i="1"/>
  <c r="U298" i="1" s="1"/>
  <c r="CX298" i="1"/>
  <c r="FR298" i="1"/>
  <c r="GL298" i="1"/>
  <c r="GN298" i="1"/>
  <c r="GP298" i="1"/>
  <c r="GV298" i="1"/>
  <c r="HC298" i="1" s="1"/>
  <c r="GX298" i="1" s="1"/>
  <c r="C299" i="1"/>
  <c r="D299" i="1"/>
  <c r="I299" i="1"/>
  <c r="K299" i="1"/>
  <c r="Q299" i="1"/>
  <c r="W299" i="1"/>
  <c r="AC299" i="1"/>
  <c r="AE299" i="1"/>
  <c r="CS299" i="1" s="1"/>
  <c r="R299" i="1" s="1"/>
  <c r="HI299" i="1" s="1"/>
  <c r="AF299" i="1"/>
  <c r="AG299" i="1"/>
  <c r="CU299" i="1" s="1"/>
  <c r="T299" i="1" s="1"/>
  <c r="AH299" i="1"/>
  <c r="AI299" i="1"/>
  <c r="CW299" i="1" s="1"/>
  <c r="V299" i="1" s="1"/>
  <c r="AJ299" i="1"/>
  <c r="CR299" i="1"/>
  <c r="CT299" i="1"/>
  <c r="S299" i="1" s="1"/>
  <c r="CV299" i="1"/>
  <c r="U299" i="1" s="1"/>
  <c r="CX299" i="1"/>
  <c r="FR299" i="1"/>
  <c r="GL299" i="1"/>
  <c r="GN299" i="1"/>
  <c r="GP299" i="1"/>
  <c r="GV299" i="1"/>
  <c r="HC299" i="1" s="1"/>
  <c r="GX299" i="1" s="1"/>
  <c r="I300" i="1"/>
  <c r="R300" i="1"/>
  <c r="HI300" i="1" s="1"/>
  <c r="T300" i="1"/>
  <c r="AC300" i="1"/>
  <c r="AD300" i="1"/>
  <c r="AB300" i="1" s="1"/>
  <c r="AE300" i="1"/>
  <c r="AF300" i="1"/>
  <c r="CT300" i="1" s="1"/>
  <c r="S300" i="1" s="1"/>
  <c r="AG300" i="1"/>
  <c r="AH300" i="1"/>
  <c r="CV300" i="1" s="1"/>
  <c r="U300" i="1" s="1"/>
  <c r="AI300" i="1"/>
  <c r="AJ300" i="1"/>
  <c r="CX300" i="1" s="1"/>
  <c r="W300" i="1" s="1"/>
  <c r="CQ300" i="1"/>
  <c r="P300" i="1" s="1"/>
  <c r="CP300" i="1" s="1"/>
  <c r="O300" i="1" s="1"/>
  <c r="CR300" i="1"/>
  <c r="Q300" i="1" s="1"/>
  <c r="CS300" i="1"/>
  <c r="CU300" i="1"/>
  <c r="CW300" i="1"/>
  <c r="V300" i="1" s="1"/>
  <c r="FR300" i="1"/>
  <c r="GL300" i="1"/>
  <c r="GN300" i="1"/>
  <c r="GP300" i="1"/>
  <c r="GV300" i="1"/>
  <c r="HC300" i="1" s="1"/>
  <c r="GX300" i="1" s="1"/>
  <c r="P301" i="1"/>
  <c r="V301" i="1"/>
  <c r="AC301" i="1"/>
  <c r="AD301" i="1"/>
  <c r="AB301" i="1" s="1"/>
  <c r="AE301" i="1"/>
  <c r="AF301" i="1"/>
  <c r="CT301" i="1" s="1"/>
  <c r="S301" i="1" s="1"/>
  <c r="AG301" i="1"/>
  <c r="AH301" i="1"/>
  <c r="CV301" i="1" s="1"/>
  <c r="U301" i="1" s="1"/>
  <c r="AI301" i="1"/>
  <c r="AJ301" i="1"/>
  <c r="CX301" i="1" s="1"/>
  <c r="W301" i="1" s="1"/>
  <c r="CQ301" i="1"/>
  <c r="CR301" i="1"/>
  <c r="Q301" i="1" s="1"/>
  <c r="CS301" i="1"/>
  <c r="R301" i="1" s="1"/>
  <c r="HI301" i="1" s="1"/>
  <c r="CU301" i="1"/>
  <c r="T301" i="1" s="1"/>
  <c r="CW301" i="1"/>
  <c r="GL301" i="1"/>
  <c r="GN301" i="1"/>
  <c r="GO301" i="1"/>
  <c r="GP301" i="1"/>
  <c r="GV301" i="1"/>
  <c r="HC301" i="1"/>
  <c r="GX301" i="1" s="1"/>
  <c r="C302" i="1"/>
  <c r="D302" i="1"/>
  <c r="I302" i="1"/>
  <c r="K302" i="1"/>
  <c r="V302" i="1"/>
  <c r="AC302" i="1"/>
  <c r="AD302" i="1"/>
  <c r="AB302" i="1" s="1"/>
  <c r="AE302" i="1"/>
  <c r="AF302" i="1"/>
  <c r="CT302" i="1" s="1"/>
  <c r="S302" i="1" s="1"/>
  <c r="AG302" i="1"/>
  <c r="AH302" i="1"/>
  <c r="CV302" i="1" s="1"/>
  <c r="U302" i="1" s="1"/>
  <c r="AI302" i="1"/>
  <c r="AJ302" i="1"/>
  <c r="CX302" i="1" s="1"/>
  <c r="W302" i="1" s="1"/>
  <c r="CQ302" i="1"/>
  <c r="P302" i="1" s="1"/>
  <c r="CR302" i="1"/>
  <c r="Q302" i="1" s="1"/>
  <c r="CS302" i="1"/>
  <c r="R302" i="1" s="1"/>
  <c r="HI302" i="1" s="1"/>
  <c r="CU302" i="1"/>
  <c r="T302" i="1" s="1"/>
  <c r="CW302" i="1"/>
  <c r="FR302" i="1"/>
  <c r="GL302" i="1"/>
  <c r="GN302" i="1"/>
  <c r="GP302" i="1"/>
  <c r="GV302" i="1"/>
  <c r="HC302" i="1"/>
  <c r="GX302" i="1" s="1"/>
  <c r="I303" i="1"/>
  <c r="K303" i="1"/>
  <c r="P303" i="1"/>
  <c r="AC303" i="1"/>
  <c r="AD303" i="1"/>
  <c r="AE303" i="1"/>
  <c r="AF303" i="1"/>
  <c r="CT303" i="1" s="1"/>
  <c r="S303" i="1" s="1"/>
  <c r="AG303" i="1"/>
  <c r="AH303" i="1"/>
  <c r="CV303" i="1" s="1"/>
  <c r="U303" i="1" s="1"/>
  <c r="AI303" i="1"/>
  <c r="AJ303" i="1"/>
  <c r="CX303" i="1" s="1"/>
  <c r="W303" i="1" s="1"/>
  <c r="CQ303" i="1"/>
  <c r="CR303" i="1"/>
  <c r="Q303" i="1" s="1"/>
  <c r="CS303" i="1"/>
  <c r="R303" i="1" s="1"/>
  <c r="HI303" i="1" s="1"/>
  <c r="CU303" i="1"/>
  <c r="T303" i="1" s="1"/>
  <c r="AG305" i="1" s="1"/>
  <c r="CW303" i="1"/>
  <c r="V303" i="1" s="1"/>
  <c r="AI305" i="1" s="1"/>
  <c r="FR303" i="1"/>
  <c r="GL303" i="1"/>
  <c r="GN303" i="1"/>
  <c r="GP303" i="1"/>
  <c r="GV303" i="1"/>
  <c r="HC303" i="1"/>
  <c r="GX303" i="1" s="1"/>
  <c r="CJ305" i="1" s="1"/>
  <c r="HJ303" i="1"/>
  <c r="B305" i="1"/>
  <c r="B295" i="1" s="1"/>
  <c r="C305" i="1"/>
  <c r="C295" i="1" s="1"/>
  <c r="D305" i="1"/>
  <c r="D295" i="1" s="1"/>
  <c r="F305" i="1"/>
  <c r="F295" i="1" s="1"/>
  <c r="G305" i="1"/>
  <c r="G295" i="1" s="1"/>
  <c r="AQ305" i="1"/>
  <c r="AQ295" i="1" s="1"/>
  <c r="AS305" i="1"/>
  <c r="BX305" i="1"/>
  <c r="AO305" i="1" s="1"/>
  <c r="BZ305" i="1"/>
  <c r="BZ295" i="1" s="1"/>
  <c r="CB305" i="1"/>
  <c r="CB295" i="1" s="1"/>
  <c r="CD305" i="1"/>
  <c r="CD295" i="1" s="1"/>
  <c r="CK305" i="1"/>
  <c r="CK295" i="1" s="1"/>
  <c r="CL305" i="1"/>
  <c r="CL295" i="1" s="1"/>
  <c r="CM305" i="1"/>
  <c r="CM295" i="1" s="1"/>
  <c r="D338" i="1"/>
  <c r="E340" i="1"/>
  <c r="Z340" i="1"/>
  <c r="AA340" i="1"/>
  <c r="AM340" i="1"/>
  <c r="AN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GX340" i="1"/>
  <c r="C342" i="1"/>
  <c r="D342" i="1"/>
  <c r="R342" i="1"/>
  <c r="S342" i="1"/>
  <c r="CY342" i="1" s="1"/>
  <c r="X342" i="1" s="1"/>
  <c r="AC342" i="1"/>
  <c r="AB342" i="1" s="1"/>
  <c r="AD342" i="1"/>
  <c r="AE342" i="1"/>
  <c r="AF342" i="1"/>
  <c r="AG342" i="1"/>
  <c r="AH342" i="1"/>
  <c r="CV342" i="1" s="1"/>
  <c r="U342" i="1" s="1"/>
  <c r="AI342" i="1"/>
  <c r="AJ342" i="1"/>
  <c r="CR342" i="1"/>
  <c r="Q342" i="1" s="1"/>
  <c r="CS342" i="1"/>
  <c r="CT342" i="1"/>
  <c r="CU342" i="1"/>
  <c r="T342" i="1" s="1"/>
  <c r="CW342" i="1"/>
  <c r="V342" i="1" s="1"/>
  <c r="CX342" i="1"/>
  <c r="W342" i="1" s="1"/>
  <c r="FR342" i="1"/>
  <c r="GL342" i="1"/>
  <c r="GN342" i="1"/>
  <c r="GO342" i="1"/>
  <c r="GV342" i="1"/>
  <c r="HC342" i="1" s="1"/>
  <c r="GX342" i="1" s="1"/>
  <c r="HI342" i="1"/>
  <c r="HJ342" i="1"/>
  <c r="HL342" i="1" s="1"/>
  <c r="C343" i="1"/>
  <c r="D343" i="1"/>
  <c r="U343" i="1"/>
  <c r="AC343" i="1"/>
  <c r="AE343" i="1"/>
  <c r="AD343" i="1" s="1"/>
  <c r="AB343" i="1" s="1"/>
  <c r="AF343" i="1"/>
  <c r="CT343" i="1" s="1"/>
  <c r="S343" i="1" s="1"/>
  <c r="AG343" i="1"/>
  <c r="AH343" i="1"/>
  <c r="AI343" i="1"/>
  <c r="AJ343" i="1"/>
  <c r="CX343" i="1" s="1"/>
  <c r="W343" i="1" s="1"/>
  <c r="CQ343" i="1"/>
  <c r="P343" i="1" s="1"/>
  <c r="CR343" i="1"/>
  <c r="Q343" i="1" s="1"/>
  <c r="CU343" i="1"/>
  <c r="T343" i="1" s="1"/>
  <c r="CV343" i="1"/>
  <c r="CW343" i="1"/>
  <c r="V343" i="1" s="1"/>
  <c r="FR343" i="1"/>
  <c r="GL343" i="1"/>
  <c r="GN343" i="1"/>
  <c r="GO343" i="1"/>
  <c r="GV343" i="1"/>
  <c r="GX343" i="1"/>
  <c r="HC343" i="1"/>
  <c r="C344" i="1"/>
  <c r="D344" i="1"/>
  <c r="V344" i="1"/>
  <c r="W344" i="1"/>
  <c r="AC344" i="1"/>
  <c r="AB344" i="1" s="1"/>
  <c r="AD344" i="1"/>
  <c r="AE344" i="1"/>
  <c r="AF344" i="1"/>
  <c r="AG344" i="1"/>
  <c r="CU344" i="1" s="1"/>
  <c r="T344" i="1" s="1"/>
  <c r="AH344" i="1"/>
  <c r="CV344" i="1" s="1"/>
  <c r="U344" i="1" s="1"/>
  <c r="AI344" i="1"/>
  <c r="AJ344" i="1"/>
  <c r="CQ344" i="1"/>
  <c r="P344" i="1" s="1"/>
  <c r="CR344" i="1"/>
  <c r="Q344" i="1" s="1"/>
  <c r="CS344" i="1"/>
  <c r="R344" i="1" s="1"/>
  <c r="HI344" i="1" s="1"/>
  <c r="CT344" i="1"/>
  <c r="S344" i="1" s="1"/>
  <c r="CW344" i="1"/>
  <c r="CX344" i="1"/>
  <c r="FR344" i="1"/>
  <c r="GL344" i="1"/>
  <c r="GN344" i="1"/>
  <c r="GO344" i="1"/>
  <c r="GV344" i="1"/>
  <c r="HC344" i="1" s="1"/>
  <c r="GX344" i="1" s="1"/>
  <c r="C345" i="1"/>
  <c r="D345" i="1"/>
  <c r="P345" i="1"/>
  <c r="Q345" i="1"/>
  <c r="AC345" i="1"/>
  <c r="AE345" i="1"/>
  <c r="AD345" i="1" s="1"/>
  <c r="AB345" i="1" s="1"/>
  <c r="AF345" i="1"/>
  <c r="CT345" i="1" s="1"/>
  <c r="S345" i="1" s="1"/>
  <c r="AG345" i="1"/>
  <c r="AH345" i="1"/>
  <c r="AI345" i="1"/>
  <c r="CW345" i="1" s="1"/>
  <c r="V345" i="1" s="1"/>
  <c r="AJ345" i="1"/>
  <c r="CX345" i="1" s="1"/>
  <c r="W345" i="1" s="1"/>
  <c r="CQ345" i="1"/>
  <c r="CR345" i="1"/>
  <c r="CS345" i="1"/>
  <c r="R345" i="1" s="1"/>
  <c r="HI345" i="1" s="1"/>
  <c r="CU345" i="1"/>
  <c r="T345" i="1" s="1"/>
  <c r="CV345" i="1"/>
  <c r="U345" i="1" s="1"/>
  <c r="FR345" i="1"/>
  <c r="GL345" i="1"/>
  <c r="GN345" i="1"/>
  <c r="GO345" i="1"/>
  <c r="GV345" i="1"/>
  <c r="HC345" i="1"/>
  <c r="GX345" i="1" s="1"/>
  <c r="C346" i="1"/>
  <c r="D346" i="1"/>
  <c r="R346" i="1"/>
  <c r="S346" i="1"/>
  <c r="CY346" i="1" s="1"/>
  <c r="X346" i="1" s="1"/>
  <c r="AC346" i="1"/>
  <c r="AB346" i="1" s="1"/>
  <c r="AD346" i="1"/>
  <c r="AE346" i="1"/>
  <c r="AF346" i="1"/>
  <c r="AG346" i="1"/>
  <c r="AH346" i="1"/>
  <c r="CV346" i="1" s="1"/>
  <c r="U346" i="1" s="1"/>
  <c r="AI346" i="1"/>
  <c r="AJ346" i="1"/>
  <c r="CR346" i="1"/>
  <c r="Q346" i="1" s="1"/>
  <c r="CS346" i="1"/>
  <c r="CT346" i="1"/>
  <c r="CU346" i="1"/>
  <c r="T346" i="1" s="1"/>
  <c r="CW346" i="1"/>
  <c r="V346" i="1" s="1"/>
  <c r="CX346" i="1"/>
  <c r="W346" i="1" s="1"/>
  <c r="FR346" i="1"/>
  <c r="GL346" i="1"/>
  <c r="GN346" i="1"/>
  <c r="GO346" i="1"/>
  <c r="GV346" i="1"/>
  <c r="HC346" i="1" s="1"/>
  <c r="GX346" i="1" s="1"/>
  <c r="HI346" i="1"/>
  <c r="C347" i="1"/>
  <c r="D347" i="1"/>
  <c r="U347" i="1"/>
  <c r="AC347" i="1"/>
  <c r="AE347" i="1"/>
  <c r="AD347" i="1" s="1"/>
  <c r="AB347" i="1" s="1"/>
  <c r="AF347" i="1"/>
  <c r="CT347" i="1" s="1"/>
  <c r="S347" i="1" s="1"/>
  <c r="AG347" i="1"/>
  <c r="AH347" i="1"/>
  <c r="AI347" i="1"/>
  <c r="CW347" i="1" s="1"/>
  <c r="V347" i="1" s="1"/>
  <c r="AJ347" i="1"/>
  <c r="CX347" i="1" s="1"/>
  <c r="W347" i="1" s="1"/>
  <c r="CQ347" i="1"/>
  <c r="P347" i="1" s="1"/>
  <c r="CP347" i="1" s="1"/>
  <c r="O347" i="1" s="1"/>
  <c r="CR347" i="1"/>
  <c r="Q347" i="1" s="1"/>
  <c r="CU347" i="1"/>
  <c r="T347" i="1" s="1"/>
  <c r="CV347" i="1"/>
  <c r="FR347" i="1"/>
  <c r="GL347" i="1"/>
  <c r="GN347" i="1"/>
  <c r="GO347" i="1"/>
  <c r="GV347" i="1"/>
  <c r="GX347" i="1"/>
  <c r="HC347" i="1"/>
  <c r="C348" i="1"/>
  <c r="D348" i="1"/>
  <c r="I348" i="1"/>
  <c r="K348" i="1"/>
  <c r="U348" i="1"/>
  <c r="AC348" i="1"/>
  <c r="AE348" i="1"/>
  <c r="AD348" i="1" s="1"/>
  <c r="AB348" i="1" s="1"/>
  <c r="AF348" i="1"/>
  <c r="CT348" i="1" s="1"/>
  <c r="S348" i="1" s="1"/>
  <c r="AG348" i="1"/>
  <c r="AH348" i="1"/>
  <c r="AI348" i="1"/>
  <c r="CW348" i="1" s="1"/>
  <c r="V348" i="1" s="1"/>
  <c r="AJ348" i="1"/>
  <c r="CX348" i="1" s="1"/>
  <c r="W348" i="1" s="1"/>
  <c r="CQ348" i="1"/>
  <c r="P348" i="1" s="1"/>
  <c r="CR348" i="1"/>
  <c r="Q348" i="1" s="1"/>
  <c r="CU348" i="1"/>
  <c r="T348" i="1" s="1"/>
  <c r="CV348" i="1"/>
  <c r="FR348" i="1"/>
  <c r="GL348" i="1"/>
  <c r="GN348" i="1"/>
  <c r="GO348" i="1"/>
  <c r="GV348" i="1"/>
  <c r="GX348" i="1"/>
  <c r="HC348" i="1"/>
  <c r="Q349" i="1"/>
  <c r="AC349" i="1"/>
  <c r="AE349" i="1"/>
  <c r="AD349" i="1" s="1"/>
  <c r="AB349" i="1" s="1"/>
  <c r="AF349" i="1"/>
  <c r="CT349" i="1" s="1"/>
  <c r="S349" i="1" s="1"/>
  <c r="AG349" i="1"/>
  <c r="AH349" i="1"/>
  <c r="AI349" i="1"/>
  <c r="CW349" i="1" s="1"/>
  <c r="V349" i="1" s="1"/>
  <c r="AJ349" i="1"/>
  <c r="CX349" i="1" s="1"/>
  <c r="W349" i="1" s="1"/>
  <c r="CQ349" i="1"/>
  <c r="P349" i="1" s="1"/>
  <c r="CP349" i="1" s="1"/>
  <c r="O349" i="1" s="1"/>
  <c r="CR349" i="1"/>
  <c r="CU349" i="1"/>
  <c r="T349" i="1" s="1"/>
  <c r="CV349" i="1"/>
  <c r="U349" i="1" s="1"/>
  <c r="FR349" i="1"/>
  <c r="GL349" i="1"/>
  <c r="GO349" i="1"/>
  <c r="CC351" i="1" s="1"/>
  <c r="GP349" i="1"/>
  <c r="GV349" i="1"/>
  <c r="GX349" i="1"/>
  <c r="HC349" i="1"/>
  <c r="B351" i="1"/>
  <c r="B340" i="1" s="1"/>
  <c r="C351" i="1"/>
  <c r="C340" i="1" s="1"/>
  <c r="D351" i="1"/>
  <c r="D340" i="1" s="1"/>
  <c r="F351" i="1"/>
  <c r="F340" i="1" s="1"/>
  <c r="G351" i="1"/>
  <c r="G340" i="1" s="1"/>
  <c r="BX351" i="1"/>
  <c r="BX340" i="1" s="1"/>
  <c r="BY351" i="1"/>
  <c r="BY340" i="1" s="1"/>
  <c r="BZ351" i="1"/>
  <c r="AQ351" i="1" s="1"/>
  <c r="CI351" i="1"/>
  <c r="CI340" i="1" s="1"/>
  <c r="CK351" i="1"/>
  <c r="BB351" i="1" s="1"/>
  <c r="CL351" i="1"/>
  <c r="BC351" i="1" s="1"/>
  <c r="CM351" i="1"/>
  <c r="CM340" i="1" s="1"/>
  <c r="D384" i="1"/>
  <c r="E386" i="1"/>
  <c r="Z386" i="1"/>
  <c r="AA386" i="1"/>
  <c r="AM386" i="1"/>
  <c r="AN386" i="1"/>
  <c r="BE386" i="1"/>
  <c r="BF386" i="1"/>
  <c r="BG386" i="1"/>
  <c r="BH386" i="1"/>
  <c r="BI386" i="1"/>
  <c r="BJ386" i="1"/>
  <c r="BK386" i="1"/>
  <c r="BL386" i="1"/>
  <c r="BM386" i="1"/>
  <c r="BN386" i="1"/>
  <c r="BO386" i="1"/>
  <c r="BP386" i="1"/>
  <c r="BQ386" i="1"/>
  <c r="BR386" i="1"/>
  <c r="BS386" i="1"/>
  <c r="BT386" i="1"/>
  <c r="BU386" i="1"/>
  <c r="BV386" i="1"/>
  <c r="BW386" i="1"/>
  <c r="CN386" i="1"/>
  <c r="CO386" i="1"/>
  <c r="CP386" i="1"/>
  <c r="CQ386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DG386" i="1"/>
  <c r="DH386" i="1"/>
  <c r="DI386" i="1"/>
  <c r="DJ386" i="1"/>
  <c r="DK386" i="1"/>
  <c r="DL386" i="1"/>
  <c r="DM386" i="1"/>
  <c r="DN386" i="1"/>
  <c r="DO386" i="1"/>
  <c r="DP386" i="1"/>
  <c r="DQ386" i="1"/>
  <c r="DR386" i="1"/>
  <c r="DS386" i="1"/>
  <c r="DT386" i="1"/>
  <c r="DU386" i="1"/>
  <c r="DV386" i="1"/>
  <c r="DW386" i="1"/>
  <c r="DX386" i="1"/>
  <c r="DY386" i="1"/>
  <c r="DZ386" i="1"/>
  <c r="EA386" i="1"/>
  <c r="EB386" i="1"/>
  <c r="EC386" i="1"/>
  <c r="ED386" i="1"/>
  <c r="EE386" i="1"/>
  <c r="EF386" i="1"/>
  <c r="EG386" i="1"/>
  <c r="EH386" i="1"/>
  <c r="EI386" i="1"/>
  <c r="EJ386" i="1"/>
  <c r="EK386" i="1"/>
  <c r="EL386" i="1"/>
  <c r="EM386" i="1"/>
  <c r="EN386" i="1"/>
  <c r="EO386" i="1"/>
  <c r="EP386" i="1"/>
  <c r="EQ386" i="1"/>
  <c r="ER386" i="1"/>
  <c r="ES386" i="1"/>
  <c r="ET386" i="1"/>
  <c r="EU386" i="1"/>
  <c r="EV386" i="1"/>
  <c r="EW386" i="1"/>
  <c r="EX386" i="1"/>
  <c r="EY386" i="1"/>
  <c r="EZ386" i="1"/>
  <c r="FA386" i="1"/>
  <c r="FB386" i="1"/>
  <c r="FC386" i="1"/>
  <c r="FD386" i="1"/>
  <c r="FE386" i="1"/>
  <c r="FF386" i="1"/>
  <c r="FG386" i="1"/>
  <c r="FH386" i="1"/>
  <c r="FI386" i="1"/>
  <c r="FJ386" i="1"/>
  <c r="FK386" i="1"/>
  <c r="FL386" i="1"/>
  <c r="FM386" i="1"/>
  <c r="FN386" i="1"/>
  <c r="FO386" i="1"/>
  <c r="FP386" i="1"/>
  <c r="FQ386" i="1"/>
  <c r="FR386" i="1"/>
  <c r="FS386" i="1"/>
  <c r="FT386" i="1"/>
  <c r="FU386" i="1"/>
  <c r="FV386" i="1"/>
  <c r="FW386" i="1"/>
  <c r="FX386" i="1"/>
  <c r="FY386" i="1"/>
  <c r="FZ386" i="1"/>
  <c r="GA386" i="1"/>
  <c r="GB386" i="1"/>
  <c r="GC386" i="1"/>
  <c r="GD386" i="1"/>
  <c r="GE386" i="1"/>
  <c r="GF386" i="1"/>
  <c r="GG386" i="1"/>
  <c r="GH386" i="1"/>
  <c r="GI386" i="1"/>
  <c r="GJ386" i="1"/>
  <c r="GK386" i="1"/>
  <c r="GL386" i="1"/>
  <c r="GM386" i="1"/>
  <c r="GN386" i="1"/>
  <c r="GO386" i="1"/>
  <c r="GP386" i="1"/>
  <c r="GQ386" i="1"/>
  <c r="GR386" i="1"/>
  <c r="GS386" i="1"/>
  <c r="GT386" i="1"/>
  <c r="GU386" i="1"/>
  <c r="GV386" i="1"/>
  <c r="GW386" i="1"/>
  <c r="GX386" i="1"/>
  <c r="U388" i="1"/>
  <c r="AC388" i="1"/>
  <c r="AE388" i="1"/>
  <c r="AD388" i="1" s="1"/>
  <c r="AB388" i="1" s="1"/>
  <c r="AF388" i="1"/>
  <c r="CT388" i="1" s="1"/>
  <c r="S388" i="1" s="1"/>
  <c r="AG388" i="1"/>
  <c r="AH388" i="1"/>
  <c r="AI388" i="1"/>
  <c r="CW388" i="1" s="1"/>
  <c r="V388" i="1" s="1"/>
  <c r="AJ388" i="1"/>
  <c r="CX388" i="1" s="1"/>
  <c r="W388" i="1" s="1"/>
  <c r="CQ388" i="1"/>
  <c r="P388" i="1" s="1"/>
  <c r="CR388" i="1"/>
  <c r="Q388" i="1" s="1"/>
  <c r="CU388" i="1"/>
  <c r="T388" i="1" s="1"/>
  <c r="CV388" i="1"/>
  <c r="CY388" i="1"/>
  <c r="X388" i="1" s="1"/>
  <c r="CZ388" i="1"/>
  <c r="Y388" i="1" s="1"/>
  <c r="GL388" i="1"/>
  <c r="GN388" i="1"/>
  <c r="GO388" i="1"/>
  <c r="GP388" i="1"/>
  <c r="GV388" i="1"/>
  <c r="GX388" i="1"/>
  <c r="HC388" i="1"/>
  <c r="HH388" i="1"/>
  <c r="HK388" i="1"/>
  <c r="HL388" i="1"/>
  <c r="P389" i="1"/>
  <c r="X389" i="1"/>
  <c r="AC389" i="1"/>
  <c r="AD389" i="1"/>
  <c r="AB389" i="1" s="1"/>
  <c r="AE389" i="1"/>
  <c r="CS389" i="1" s="1"/>
  <c r="R389" i="1" s="1"/>
  <c r="HI389" i="1" s="1"/>
  <c r="AF389" i="1"/>
  <c r="AG389" i="1"/>
  <c r="AH389" i="1"/>
  <c r="CV389" i="1" s="1"/>
  <c r="U389" i="1" s="1"/>
  <c r="AI389" i="1"/>
  <c r="CW389" i="1" s="1"/>
  <c r="V389" i="1" s="1"/>
  <c r="AJ389" i="1"/>
  <c r="CX389" i="1" s="1"/>
  <c r="W389" i="1" s="1"/>
  <c r="CQ389" i="1"/>
  <c r="CR389" i="1"/>
  <c r="Q389" i="1" s="1"/>
  <c r="CT389" i="1"/>
  <c r="S389" i="1" s="1"/>
  <c r="HJ389" i="1" s="1"/>
  <c r="CU389" i="1"/>
  <c r="T389" i="1" s="1"/>
  <c r="CY389" i="1"/>
  <c r="CZ389" i="1"/>
  <c r="Y389" i="1" s="1"/>
  <c r="GL389" i="1"/>
  <c r="GN389" i="1"/>
  <c r="GO389" i="1"/>
  <c r="GP389" i="1"/>
  <c r="GV389" i="1"/>
  <c r="HC389" i="1" s="1"/>
  <c r="GX389" i="1" s="1"/>
  <c r="HH389" i="1"/>
  <c r="HK389" i="1"/>
  <c r="HL389" i="1"/>
  <c r="S390" i="1"/>
  <c r="HJ390" i="1" s="1"/>
  <c r="AC390" i="1"/>
  <c r="AB390" i="1" s="1"/>
  <c r="AD390" i="1"/>
  <c r="AE390" i="1"/>
  <c r="AF390" i="1"/>
  <c r="AG390" i="1"/>
  <c r="CU390" i="1" s="1"/>
  <c r="T390" i="1" s="1"/>
  <c r="AH390" i="1"/>
  <c r="CV390" i="1" s="1"/>
  <c r="U390" i="1" s="1"/>
  <c r="AI390" i="1"/>
  <c r="AJ390" i="1"/>
  <c r="CR390" i="1"/>
  <c r="Q390" i="1" s="1"/>
  <c r="CS390" i="1"/>
  <c r="R390" i="1" s="1"/>
  <c r="HI390" i="1" s="1"/>
  <c r="CT390" i="1"/>
  <c r="CW390" i="1"/>
  <c r="V390" i="1" s="1"/>
  <c r="CX390" i="1"/>
  <c r="W390" i="1" s="1"/>
  <c r="CY390" i="1"/>
  <c r="X390" i="1" s="1"/>
  <c r="CZ390" i="1"/>
  <c r="Y390" i="1" s="1"/>
  <c r="GL390" i="1"/>
  <c r="GN390" i="1"/>
  <c r="GO390" i="1"/>
  <c r="GP390" i="1"/>
  <c r="GV390" i="1"/>
  <c r="HC390" i="1" s="1"/>
  <c r="GX390" i="1" s="1"/>
  <c r="HK390" i="1"/>
  <c r="HL390" i="1"/>
  <c r="V391" i="1"/>
  <c r="AC391" i="1"/>
  <c r="CQ391" i="1" s="1"/>
  <c r="P391" i="1" s="1"/>
  <c r="AE391" i="1"/>
  <c r="AD391" i="1" s="1"/>
  <c r="AB391" i="1" s="1"/>
  <c r="AF391" i="1"/>
  <c r="CT391" i="1" s="1"/>
  <c r="S391" i="1" s="1"/>
  <c r="HJ391" i="1" s="1"/>
  <c r="AG391" i="1"/>
  <c r="CU391" i="1" s="1"/>
  <c r="T391" i="1" s="1"/>
  <c r="AH391" i="1"/>
  <c r="AI391" i="1"/>
  <c r="AJ391" i="1"/>
  <c r="CX391" i="1" s="1"/>
  <c r="W391" i="1" s="1"/>
  <c r="CR391" i="1"/>
  <c r="Q391" i="1" s="1"/>
  <c r="CS391" i="1"/>
  <c r="R391" i="1" s="1"/>
  <c r="HI391" i="1" s="1"/>
  <c r="CV391" i="1"/>
  <c r="U391" i="1" s="1"/>
  <c r="CW391" i="1"/>
  <c r="CY391" i="1"/>
  <c r="X391" i="1" s="1"/>
  <c r="CZ391" i="1"/>
  <c r="Y391" i="1" s="1"/>
  <c r="GL391" i="1"/>
  <c r="GN391" i="1"/>
  <c r="GO391" i="1"/>
  <c r="GP391" i="1"/>
  <c r="GV391" i="1"/>
  <c r="HC391" i="1"/>
  <c r="GX391" i="1" s="1"/>
  <c r="HH391" i="1"/>
  <c r="HK391" i="1"/>
  <c r="HL391" i="1"/>
  <c r="Q392" i="1"/>
  <c r="AC392" i="1"/>
  <c r="AE392" i="1"/>
  <c r="AD392" i="1" s="1"/>
  <c r="AB392" i="1" s="1"/>
  <c r="AF392" i="1"/>
  <c r="CT392" i="1" s="1"/>
  <c r="S392" i="1" s="1"/>
  <c r="AG392" i="1"/>
  <c r="AH392" i="1"/>
  <c r="AI392" i="1"/>
  <c r="CW392" i="1" s="1"/>
  <c r="V392" i="1" s="1"/>
  <c r="AJ392" i="1"/>
  <c r="CX392" i="1" s="1"/>
  <c r="W392" i="1" s="1"/>
  <c r="CQ392" i="1"/>
  <c r="P392" i="1" s="1"/>
  <c r="CR392" i="1"/>
  <c r="CU392" i="1"/>
  <c r="T392" i="1" s="1"/>
  <c r="CV392" i="1"/>
  <c r="U392" i="1" s="1"/>
  <c r="FR392" i="1"/>
  <c r="GL392" i="1"/>
  <c r="GO392" i="1"/>
  <c r="GP392" i="1"/>
  <c r="GV392" i="1"/>
  <c r="HC392" i="1" s="1"/>
  <c r="GX392" i="1" s="1"/>
  <c r="HG392" i="1"/>
  <c r="B394" i="1"/>
  <c r="B386" i="1" s="1"/>
  <c r="C394" i="1"/>
  <c r="C386" i="1" s="1"/>
  <c r="D394" i="1"/>
  <c r="D386" i="1" s="1"/>
  <c r="F394" i="1"/>
  <c r="F386" i="1" s="1"/>
  <c r="G394" i="1"/>
  <c r="G386" i="1" s="1"/>
  <c r="BX394" i="1"/>
  <c r="BX386" i="1" s="1"/>
  <c r="BZ394" i="1"/>
  <c r="AQ394" i="1" s="1"/>
  <c r="CC394" i="1"/>
  <c r="AT394" i="1" s="1"/>
  <c r="CD394" i="1"/>
  <c r="AU394" i="1" s="1"/>
  <c r="CK394" i="1"/>
  <c r="BB394" i="1" s="1"/>
  <c r="CL394" i="1"/>
  <c r="BC394" i="1" s="1"/>
  <c r="CM394" i="1"/>
  <c r="BD394" i="1" s="1"/>
  <c r="B427" i="1"/>
  <c r="B22" i="1" s="1"/>
  <c r="C427" i="1"/>
  <c r="C22" i="1" s="1"/>
  <c r="D427" i="1"/>
  <c r="D22" i="1" s="1"/>
  <c r="F427" i="1"/>
  <c r="F22" i="1" s="1"/>
  <c r="G427" i="1"/>
  <c r="G22" i="1" s="1"/>
  <c r="B460" i="1"/>
  <c r="B18" i="1" s="1"/>
  <c r="C460" i="1"/>
  <c r="C18" i="1" s="1"/>
  <c r="D460" i="1"/>
  <c r="D18" i="1" s="1"/>
  <c r="F460" i="1"/>
  <c r="F18" i="1" s="1"/>
  <c r="G460" i="1"/>
  <c r="G18" i="1" s="1"/>
  <c r="F12" i="6"/>
  <c r="G12" i="6"/>
  <c r="CY12" i="6"/>
  <c r="O130" i="7" l="1"/>
  <c r="L183" i="7"/>
  <c r="L67" i="7"/>
  <c r="BH179" i="7"/>
  <c r="AN99" i="7"/>
  <c r="AN130" i="7"/>
  <c r="J186" i="7"/>
  <c r="J184" i="7" s="1"/>
  <c r="AN85" i="7"/>
  <c r="BH144" i="7"/>
  <c r="J952" i="7"/>
  <c r="J883" i="7"/>
  <c r="O329" i="7"/>
  <c r="AN418" i="7"/>
  <c r="J953" i="7"/>
  <c r="J884" i="7"/>
  <c r="O99" i="7"/>
  <c r="BH111" i="7"/>
  <c r="O111" i="7"/>
  <c r="J140" i="7"/>
  <c r="J197" i="7"/>
  <c r="L294" i="7"/>
  <c r="AN296" i="7" s="1"/>
  <c r="J328" i="7"/>
  <c r="I329" i="7" s="1"/>
  <c r="L333" i="7"/>
  <c r="L375" i="7"/>
  <c r="L401" i="7"/>
  <c r="L523" i="7"/>
  <c r="L501" i="7"/>
  <c r="I644" i="7"/>
  <c r="O644" i="7"/>
  <c r="BI644" i="7"/>
  <c r="BS732" i="7"/>
  <c r="BT732" i="7"/>
  <c r="I759" i="7"/>
  <c r="BM759" i="7"/>
  <c r="AA160" i="7"/>
  <c r="O160" i="7"/>
  <c r="BH160" i="7"/>
  <c r="J196" i="7"/>
  <c r="J227" i="7"/>
  <c r="J260" i="7"/>
  <c r="L952" i="7"/>
  <c r="L883" i="7"/>
  <c r="L196" i="7"/>
  <c r="J68" i="7"/>
  <c r="J81" i="7"/>
  <c r="BH85" i="7"/>
  <c r="J113" i="7"/>
  <c r="O115" i="7"/>
  <c r="S130" i="7"/>
  <c r="J127" i="7" s="1"/>
  <c r="BH130" i="7"/>
  <c r="J125" i="7"/>
  <c r="I130" i="7"/>
  <c r="AA147" i="7"/>
  <c r="J192" i="7" s="1"/>
  <c r="J190" i="7" s="1"/>
  <c r="L177" i="7"/>
  <c r="AN179" i="7" s="1"/>
  <c r="L225" i="7"/>
  <c r="O378" i="7"/>
  <c r="BI378" i="7"/>
  <c r="J374" i="7"/>
  <c r="S378" i="7"/>
  <c r="O404" i="7"/>
  <c r="BI404" i="7"/>
  <c r="J400" i="7"/>
  <c r="S404" i="7"/>
  <c r="J401" i="7" s="1"/>
  <c r="J522" i="7"/>
  <c r="J462" i="7"/>
  <c r="O464" i="7" s="1"/>
  <c r="L521" i="7"/>
  <c r="L509" i="7"/>
  <c r="L461" i="7"/>
  <c r="BS750" i="7"/>
  <c r="BT750" i="7"/>
  <c r="L953" i="7"/>
  <c r="L884" i="7"/>
  <c r="L68" i="7"/>
  <c r="AN70" i="7" s="1"/>
  <c r="S99" i="7"/>
  <c r="J96" i="7" s="1"/>
  <c r="BH115" i="7"/>
  <c r="O144" i="7"/>
  <c r="J249" i="7"/>
  <c r="J247" i="7" s="1"/>
  <c r="J893" i="7"/>
  <c r="L345" i="7"/>
  <c r="AN378" i="7"/>
  <c r="L427" i="7"/>
  <c r="AN404" i="7"/>
  <c r="J691" i="7"/>
  <c r="J689" i="7" s="1"/>
  <c r="J922" i="7"/>
  <c r="AR768" i="7"/>
  <c r="L765" i="7" s="1"/>
  <c r="O85" i="7"/>
  <c r="I99" i="7"/>
  <c r="U99" i="7"/>
  <c r="S144" i="7"/>
  <c r="J141" i="7" s="1"/>
  <c r="AR179" i="7"/>
  <c r="L176" i="7" s="1"/>
  <c r="O174" i="7"/>
  <c r="O175" i="7"/>
  <c r="AA179" i="7"/>
  <c r="J879" i="7" s="1"/>
  <c r="L246" i="7"/>
  <c r="L258" i="7"/>
  <c r="O314" i="7"/>
  <c r="BH314" i="7"/>
  <c r="J308" i="7"/>
  <c r="S314" i="7"/>
  <c r="J311" i="7" s="1"/>
  <c r="BH310" i="7"/>
  <c r="AA310" i="7"/>
  <c r="O310" i="7"/>
  <c r="P314" i="7"/>
  <c r="J336" i="7" s="1"/>
  <c r="J334" i="7" s="1"/>
  <c r="L313" i="7"/>
  <c r="AN314" i="7" s="1"/>
  <c r="I474" i="7"/>
  <c r="O474" i="7"/>
  <c r="BI502" i="7"/>
  <c r="J498" i="7"/>
  <c r="S502" i="7"/>
  <c r="J499" i="7" s="1"/>
  <c r="I502" i="7"/>
  <c r="U502" i="7"/>
  <c r="O502" i="7"/>
  <c r="J609" i="7"/>
  <c r="AN572" i="7"/>
  <c r="L141" i="7"/>
  <c r="I115" i="7"/>
  <c r="U144" i="7"/>
  <c r="O147" i="7"/>
  <c r="S165" i="7"/>
  <c r="J162" i="7" s="1"/>
  <c r="BH165" i="7"/>
  <c r="J159" i="7"/>
  <c r="AA161" i="7"/>
  <c r="O161" i="7"/>
  <c r="BH161" i="7"/>
  <c r="O165" i="7"/>
  <c r="AN242" i="7"/>
  <c r="U314" i="7"/>
  <c r="BH329" i="7"/>
  <c r="L388" i="7"/>
  <c r="AR555" i="7"/>
  <c r="BI572" i="7"/>
  <c r="AA572" i="7"/>
  <c r="J928" i="7"/>
  <c r="J795" i="7"/>
  <c r="J793" i="7" s="1"/>
  <c r="J849" i="7"/>
  <c r="J847" i="7" s="1"/>
  <c r="J944" i="7"/>
  <c r="J875" i="7"/>
  <c r="AN144" i="7"/>
  <c r="P782" i="7"/>
  <c r="J789" i="7" s="1"/>
  <c r="J787" i="7" s="1"/>
  <c r="O782" i="7"/>
  <c r="I782" i="7"/>
  <c r="J195" i="7"/>
  <c r="L944" i="7"/>
  <c r="L875" i="7"/>
  <c r="S85" i="7"/>
  <c r="J82" i="7" s="1"/>
  <c r="BH99" i="7"/>
  <c r="O126" i="7"/>
  <c r="BH126" i="7"/>
  <c r="I144" i="7"/>
  <c r="O179" i="7"/>
  <c r="J188" i="7"/>
  <c r="J255" i="7"/>
  <c r="J253" i="7" s="1"/>
  <c r="I296" i="7"/>
  <c r="AA296" i="7"/>
  <c r="J342" i="7" s="1"/>
  <c r="J340" i="7" s="1"/>
  <c r="AN329" i="7"/>
  <c r="U378" i="7"/>
  <c r="O391" i="7"/>
  <c r="BI391" i="7"/>
  <c r="J387" i="7"/>
  <c r="S391" i="7"/>
  <c r="J388" i="7" s="1"/>
  <c r="U404" i="7"/>
  <c r="L696" i="7"/>
  <c r="V723" i="7"/>
  <c r="S723" i="7"/>
  <c r="J719" i="7"/>
  <c r="O723" i="7"/>
  <c r="BM723" i="7"/>
  <c r="I723" i="7"/>
  <c r="AA828" i="7"/>
  <c r="AB828" i="7"/>
  <c r="I828" i="7"/>
  <c r="BH828" i="7"/>
  <c r="J904" i="7"/>
  <c r="I85" i="7"/>
  <c r="L188" i="7"/>
  <c r="L895" i="7"/>
  <c r="L251" i="7"/>
  <c r="BI242" i="7"/>
  <c r="BH309" i="7"/>
  <c r="AA309" i="7"/>
  <c r="O309" i="7"/>
  <c r="BH325" i="7"/>
  <c r="AA325" i="7"/>
  <c r="O325" i="7"/>
  <c r="P329" i="7"/>
  <c r="AN391" i="7"/>
  <c r="J639" i="7"/>
  <c r="J695" i="7"/>
  <c r="BH782" i="7"/>
  <c r="BU749" i="7"/>
  <c r="BV749" i="7" s="1"/>
  <c r="L749" i="7"/>
  <c r="AN750" i="7" s="1"/>
  <c r="L913" i="7"/>
  <c r="S115" i="7"/>
  <c r="J112" i="7" s="1"/>
  <c r="I179" i="7"/>
  <c r="S228" i="7"/>
  <c r="J951" i="7" s="1"/>
  <c r="O242" i="7"/>
  <c r="S329" i="7"/>
  <c r="J326" i="7" s="1"/>
  <c r="AR418" i="7"/>
  <c r="L415" i="7" s="1"/>
  <c r="AN474" i="7"/>
  <c r="O588" i="7"/>
  <c r="BI588" i="7"/>
  <c r="J584" i="7"/>
  <c r="BI675" i="7"/>
  <c r="J791" i="7"/>
  <c r="L731" i="7"/>
  <c r="AN732" i="7" s="1"/>
  <c r="BU731" i="7"/>
  <c r="BV731" i="7" s="1"/>
  <c r="BR731" i="7"/>
  <c r="BM768" i="7"/>
  <c r="S768" i="7"/>
  <c r="J765" i="7" s="1"/>
  <c r="J764" i="7"/>
  <c r="V768" i="7"/>
  <c r="J903" i="7"/>
  <c r="J895" i="7"/>
  <c r="S242" i="7"/>
  <c r="J239" i="7" s="1"/>
  <c r="J259" i="7"/>
  <c r="I418" i="7"/>
  <c r="U418" i="7"/>
  <c r="BI464" i="7"/>
  <c r="J460" i="7"/>
  <c r="U464" i="7"/>
  <c r="I464" i="7"/>
  <c r="L514" i="7"/>
  <c r="O489" i="7"/>
  <c r="AN489" i="7"/>
  <c r="BI505" i="7"/>
  <c r="I505" i="7"/>
  <c r="J523" i="7"/>
  <c r="J551" i="7"/>
  <c r="AR641" i="7"/>
  <c r="AN641" i="7"/>
  <c r="J696" i="7"/>
  <c r="S750" i="7"/>
  <c r="J747" i="7" s="1"/>
  <c r="J746" i="7"/>
  <c r="O750" i="7"/>
  <c r="BM750" i="7"/>
  <c r="BU757" i="7"/>
  <c r="BV757" i="7" s="1"/>
  <c r="BR757" i="7"/>
  <c r="L844" i="7"/>
  <c r="J436" i="7"/>
  <c r="AN464" i="7"/>
  <c r="L486" i="7"/>
  <c r="L695" i="7"/>
  <c r="BM732" i="7"/>
  <c r="S732" i="7"/>
  <c r="J729" i="7" s="1"/>
  <c r="J728" i="7"/>
  <c r="V732" i="7"/>
  <c r="L758" i="7"/>
  <c r="AN759" i="7" s="1"/>
  <c r="AC820" i="7"/>
  <c r="AA820" i="7"/>
  <c r="O820" i="7"/>
  <c r="J110" i="7"/>
  <c r="L903" i="7"/>
  <c r="J226" i="7"/>
  <c r="BI228" i="7" s="1"/>
  <c r="J324" i="7"/>
  <c r="J484" i="7"/>
  <c r="AN502" i="7"/>
  <c r="J524" i="7"/>
  <c r="J598" i="7"/>
  <c r="J596" i="7" s="1"/>
  <c r="S555" i="7"/>
  <c r="L609" i="7"/>
  <c r="J671" i="7"/>
  <c r="J800" i="7"/>
  <c r="BR758" i="7"/>
  <c r="AN778" i="7"/>
  <c r="BS778" i="7"/>
  <c r="BT778" i="7" s="1"/>
  <c r="L781" i="7"/>
  <c r="L961" i="7"/>
  <c r="L904" i="7"/>
  <c r="J251" i="7"/>
  <c r="L260" i="7"/>
  <c r="J414" i="7"/>
  <c r="S464" i="7"/>
  <c r="AA505" i="7"/>
  <c r="J518" i="7" s="1"/>
  <c r="J516" i="7" s="1"/>
  <c r="BI659" i="7"/>
  <c r="J654" i="7"/>
  <c r="S659" i="7"/>
  <c r="J656" i="7" s="1"/>
  <c r="O661" i="7"/>
  <c r="BJ661" i="7"/>
  <c r="L932" i="7"/>
  <c r="BU721" i="7"/>
  <c r="BV721" i="7" s="1"/>
  <c r="L969" i="7" s="1"/>
  <c r="L799" i="7"/>
  <c r="BR721" i="7"/>
  <c r="C50" i="7" s="1"/>
  <c r="L919" i="7"/>
  <c r="L931" i="7"/>
  <c r="L786" i="7"/>
  <c r="L798" i="7"/>
  <c r="O741" i="7"/>
  <c r="L767" i="7"/>
  <c r="AN768" i="7" s="1"/>
  <c r="BU767" i="7"/>
  <c r="BV767" i="7" s="1"/>
  <c r="BR767" i="7"/>
  <c r="I820" i="7"/>
  <c r="J844" i="7"/>
  <c r="J238" i="7"/>
  <c r="S489" i="7"/>
  <c r="J486" i="7" s="1"/>
  <c r="L553" i="7"/>
  <c r="AN555" i="7" s="1"/>
  <c r="J685" i="7"/>
  <c r="J683" i="7" s="1"/>
  <c r="O659" i="7"/>
  <c r="I661" i="7"/>
  <c r="AA661" i="7"/>
  <c r="J672" i="7"/>
  <c r="L800" i="7"/>
  <c r="BU722" i="7"/>
  <c r="BV722" i="7" s="1"/>
  <c r="L933" i="7"/>
  <c r="L722" i="7"/>
  <c r="AN723" i="7" s="1"/>
  <c r="V759" i="7"/>
  <c r="S759" i="7"/>
  <c r="J756" i="7" s="1"/>
  <c r="J755" i="7"/>
  <c r="O759" i="7"/>
  <c r="I768" i="7"/>
  <c r="O768" i="7"/>
  <c r="J837" i="7"/>
  <c r="AC824" i="7"/>
  <c r="AA824" i="7"/>
  <c r="O824" i="7"/>
  <c r="J832" i="7"/>
  <c r="J470" i="7"/>
  <c r="BI474" i="7"/>
  <c r="O572" i="7"/>
  <c r="AA591" i="7"/>
  <c r="O655" i="7"/>
  <c r="O675" i="7"/>
  <c r="V778" i="7"/>
  <c r="BU776" i="7"/>
  <c r="BV776" i="7" s="1"/>
  <c r="AC822" i="7"/>
  <c r="AC826" i="7"/>
  <c r="L855" i="7"/>
  <c r="L856" i="7"/>
  <c r="J554" i="7"/>
  <c r="I572" i="7"/>
  <c r="AA574" i="7"/>
  <c r="J604" i="7" s="1"/>
  <c r="J602" i="7" s="1"/>
  <c r="S641" i="7"/>
  <c r="I675" i="7"/>
  <c r="I741" i="7"/>
  <c r="L739" i="7"/>
  <c r="AN741" i="7" s="1"/>
  <c r="J924" i="7"/>
  <c r="I641" i="7"/>
  <c r="CJ394" i="1"/>
  <c r="AG351" i="1"/>
  <c r="BD386" i="1"/>
  <c r="F419" i="1"/>
  <c r="AF394" i="1"/>
  <c r="HJ388" i="1"/>
  <c r="CC340" i="1"/>
  <c r="AT351" i="1"/>
  <c r="HJ344" i="1"/>
  <c r="CY344" i="1"/>
  <c r="X344" i="1" s="1"/>
  <c r="CZ344" i="1"/>
  <c r="Y344" i="1" s="1"/>
  <c r="HJ343" i="1"/>
  <c r="AF351" i="1"/>
  <c r="CJ351" i="1"/>
  <c r="V305" i="1"/>
  <c r="AI295" i="1"/>
  <c r="BC386" i="1"/>
  <c r="F410" i="1"/>
  <c r="AG394" i="1"/>
  <c r="BC340" i="1"/>
  <c r="F367" i="1"/>
  <c r="CP348" i="1"/>
  <c r="O348" i="1" s="1"/>
  <c r="AO295" i="1"/>
  <c r="F309" i="1"/>
  <c r="AG295" i="1"/>
  <c r="T305" i="1"/>
  <c r="BB386" i="1"/>
  <c r="F407" i="1"/>
  <c r="HJ392" i="1"/>
  <c r="AD394" i="1"/>
  <c r="F364" i="1"/>
  <c r="BB340" i="1"/>
  <c r="HJ345" i="1"/>
  <c r="CY345" i="1"/>
  <c r="X345" i="1" s="1"/>
  <c r="CZ345" i="1"/>
  <c r="Y345" i="1" s="1"/>
  <c r="AD351" i="1"/>
  <c r="CJ295" i="1"/>
  <c r="BA305" i="1"/>
  <c r="F413" i="1"/>
  <c r="AU386" i="1"/>
  <c r="CP391" i="1"/>
  <c r="O391" i="1" s="1"/>
  <c r="GM391" i="1" s="1"/>
  <c r="FR391" i="1" s="1"/>
  <c r="CP389" i="1"/>
  <c r="O389" i="1" s="1"/>
  <c r="GM389" i="1" s="1"/>
  <c r="FR389" i="1" s="1"/>
  <c r="CP388" i="1"/>
  <c r="O388" i="1" s="1"/>
  <c r="HJ349" i="1"/>
  <c r="CP344" i="1"/>
  <c r="O344" i="1" s="1"/>
  <c r="GM344" i="1" s="1"/>
  <c r="GP344" i="1" s="1"/>
  <c r="CP343" i="1"/>
  <c r="O343" i="1" s="1"/>
  <c r="AT386" i="1"/>
  <c r="F412" i="1"/>
  <c r="AH394" i="1"/>
  <c r="AJ394" i="1"/>
  <c r="AQ340" i="1"/>
  <c r="F361" i="1"/>
  <c r="AQ386" i="1"/>
  <c r="F404" i="1"/>
  <c r="CP392" i="1"/>
  <c r="O392" i="1" s="1"/>
  <c r="AI394" i="1"/>
  <c r="HJ347" i="1"/>
  <c r="AJ351" i="1"/>
  <c r="AH351" i="1"/>
  <c r="HJ348" i="1"/>
  <c r="CP345" i="1"/>
  <c r="O345" i="1" s="1"/>
  <c r="GM345" i="1" s="1"/>
  <c r="GP345" i="1" s="1"/>
  <c r="AI351" i="1"/>
  <c r="AO394" i="1"/>
  <c r="CM386" i="1"/>
  <c r="CG351" i="1"/>
  <c r="AP351" i="1"/>
  <c r="HK342" i="1"/>
  <c r="CL340" i="1"/>
  <c r="CZ302" i="1"/>
  <c r="Y302" i="1" s="1"/>
  <c r="HJ302" i="1"/>
  <c r="CY302" i="1"/>
  <c r="X302" i="1" s="1"/>
  <c r="CZ301" i="1"/>
  <c r="Y301" i="1" s="1"/>
  <c r="HJ301" i="1"/>
  <c r="CY301" i="1"/>
  <c r="X301" i="1" s="1"/>
  <c r="AJ305" i="1"/>
  <c r="HJ298" i="1"/>
  <c r="CY298" i="1"/>
  <c r="X298" i="1" s="1"/>
  <c r="CZ298" i="1"/>
  <c r="Y298" i="1" s="1"/>
  <c r="HJ256" i="1"/>
  <c r="AB256" i="1"/>
  <c r="HJ255" i="1"/>
  <c r="CY255" i="1"/>
  <c r="X255" i="1" s="1"/>
  <c r="CZ255" i="1"/>
  <c r="Y255" i="1" s="1"/>
  <c r="GM255" i="1" s="1"/>
  <c r="GO255" i="1" s="1"/>
  <c r="HI255" i="1"/>
  <c r="HJ254" i="1"/>
  <c r="CY254" i="1"/>
  <c r="X254" i="1" s="1"/>
  <c r="CZ254" i="1"/>
  <c r="Y254" i="1" s="1"/>
  <c r="CS392" i="1"/>
  <c r="R392" i="1" s="1"/>
  <c r="HI392" i="1" s="1"/>
  <c r="CL386" i="1"/>
  <c r="CD386" i="1"/>
  <c r="AO351" i="1"/>
  <c r="CS349" i="1"/>
  <c r="R349" i="1" s="1"/>
  <c r="HI349" i="1" s="1"/>
  <c r="HJ346" i="1"/>
  <c r="CK340" i="1"/>
  <c r="BZ340" i="1"/>
  <c r="AS295" i="1"/>
  <c r="F322" i="1"/>
  <c r="HK303" i="1"/>
  <c r="HL303" i="1"/>
  <c r="BZ251" i="1"/>
  <c r="CG260" i="1"/>
  <c r="AQ260" i="1"/>
  <c r="HH390" i="1"/>
  <c r="CK386" i="1"/>
  <c r="CC386" i="1"/>
  <c r="BD351" i="1"/>
  <c r="CY303" i="1"/>
  <c r="X303" i="1" s="1"/>
  <c r="CZ303" i="1"/>
  <c r="Y303" i="1" s="1"/>
  <c r="HJ299" i="1"/>
  <c r="CY299" i="1"/>
  <c r="X299" i="1" s="1"/>
  <c r="CZ299" i="1"/>
  <c r="Y299" i="1" s="1"/>
  <c r="AD260" i="1"/>
  <c r="CP302" i="1"/>
  <c r="O302" i="1" s="1"/>
  <c r="HJ257" i="1"/>
  <c r="AB257" i="1"/>
  <c r="CP254" i="1"/>
  <c r="O254" i="1" s="1"/>
  <c r="GM254" i="1" s="1"/>
  <c r="GO254" i="1" s="1"/>
  <c r="CZ346" i="1"/>
  <c r="Y346" i="1" s="1"/>
  <c r="CZ342" i="1"/>
  <c r="Y342" i="1" s="1"/>
  <c r="CY300" i="1"/>
  <c r="X300" i="1" s="1"/>
  <c r="CZ300" i="1"/>
  <c r="Y300" i="1" s="1"/>
  <c r="HJ300" i="1"/>
  <c r="AI260" i="1"/>
  <c r="CQ390" i="1"/>
  <c r="P390" i="1" s="1"/>
  <c r="CP390" i="1" s="1"/>
  <c r="O390" i="1" s="1"/>
  <c r="GM390" i="1" s="1"/>
  <c r="FR390" i="1" s="1"/>
  <c r="CS388" i="1"/>
  <c r="R388" i="1" s="1"/>
  <c r="BZ386" i="1"/>
  <c r="CS348" i="1"/>
  <c r="R348" i="1" s="1"/>
  <c r="HI348" i="1" s="1"/>
  <c r="CS347" i="1"/>
  <c r="R347" i="1" s="1"/>
  <c r="HI347" i="1" s="1"/>
  <c r="CQ346" i="1"/>
  <c r="P346" i="1" s="1"/>
  <c r="CP346" i="1" s="1"/>
  <c r="O346" i="1" s="1"/>
  <c r="CS343" i="1"/>
  <c r="R343" i="1" s="1"/>
  <c r="CY343" i="1" s="1"/>
  <c r="X343" i="1" s="1"/>
  <c r="CQ342" i="1"/>
  <c r="P342" i="1" s="1"/>
  <c r="CG305" i="1"/>
  <c r="BX295" i="1"/>
  <c r="CP301" i="1"/>
  <c r="O301" i="1" s="1"/>
  <c r="GM301" i="1" s="1"/>
  <c r="FR301" i="1" s="1"/>
  <c r="BY305" i="1" s="1"/>
  <c r="AJ260" i="1"/>
  <c r="AZ351" i="1"/>
  <c r="CV222" i="3"/>
  <c r="CX223" i="3"/>
  <c r="CX222" i="3"/>
  <c r="CU223" i="3"/>
  <c r="CU222" i="3"/>
  <c r="CV223" i="3"/>
  <c r="CP303" i="1"/>
  <c r="O303" i="1" s="1"/>
  <c r="GM303" i="1" s="1"/>
  <c r="GO303" i="1" s="1"/>
  <c r="AF305" i="1"/>
  <c r="HJ297" i="1"/>
  <c r="CP297" i="1"/>
  <c r="O297" i="1" s="1"/>
  <c r="HJ258" i="1"/>
  <c r="CP258" i="1"/>
  <c r="O258" i="1" s="1"/>
  <c r="AH251" i="1"/>
  <c r="U260" i="1"/>
  <c r="AG260" i="1"/>
  <c r="CG394" i="1"/>
  <c r="F315" i="1"/>
  <c r="GM300" i="1"/>
  <c r="GO300" i="1" s="1"/>
  <c r="AH305" i="1"/>
  <c r="AD305" i="1"/>
  <c r="CD251" i="1"/>
  <c r="AU260" i="1"/>
  <c r="CJ260" i="1"/>
  <c r="HJ253" i="1"/>
  <c r="CY253" i="1"/>
  <c r="X253" i="1" s="1"/>
  <c r="CZ253" i="1"/>
  <c r="Y253" i="1" s="1"/>
  <c r="AF260" i="1"/>
  <c r="CX195" i="3"/>
  <c r="CW194" i="3"/>
  <c r="CX197" i="3"/>
  <c r="CX194" i="3"/>
  <c r="CX193" i="3"/>
  <c r="CX196" i="3"/>
  <c r="CU192" i="3"/>
  <c r="CV192" i="3"/>
  <c r="BB260" i="1"/>
  <c r="CX169" i="3"/>
  <c r="CU168" i="3"/>
  <c r="CW171" i="3"/>
  <c r="CX174" i="3"/>
  <c r="CX171" i="3"/>
  <c r="CW170" i="3"/>
  <c r="AB254" i="1"/>
  <c r="AQ216" i="1"/>
  <c r="CI216" i="1"/>
  <c r="BZ207" i="1"/>
  <c r="CJ216" i="1"/>
  <c r="Q216" i="1"/>
  <c r="AD207" i="1"/>
  <c r="BD165" i="1"/>
  <c r="F197" i="1"/>
  <c r="BD305" i="1"/>
  <c r="CQ299" i="1"/>
  <c r="P299" i="1" s="1"/>
  <c r="CP299" i="1" s="1"/>
  <c r="O299" i="1" s="1"/>
  <c r="GM299" i="1" s="1"/>
  <c r="GO299" i="1" s="1"/>
  <c r="AD299" i="1"/>
  <c r="AB299" i="1" s="1"/>
  <c r="CQ298" i="1"/>
  <c r="P298" i="1" s="1"/>
  <c r="CP298" i="1" s="1"/>
  <c r="O298" i="1" s="1"/>
  <c r="GM298" i="1" s="1"/>
  <c r="GO298" i="1" s="1"/>
  <c r="AD298" i="1"/>
  <c r="AB298" i="1" s="1"/>
  <c r="AB297" i="1"/>
  <c r="AS260" i="1"/>
  <c r="AB258" i="1"/>
  <c r="HJ211" i="1"/>
  <c r="CY211" i="1"/>
  <c r="X211" i="1" s="1"/>
  <c r="CZ211" i="1"/>
  <c r="Y211" i="1" s="1"/>
  <c r="HJ210" i="1"/>
  <c r="CY210" i="1"/>
  <c r="X210" i="1" s="1"/>
  <c r="CZ210" i="1"/>
  <c r="Y210" i="1" s="1"/>
  <c r="CP209" i="1"/>
  <c r="O209" i="1" s="1"/>
  <c r="CY169" i="1"/>
  <c r="X169" i="1" s="1"/>
  <c r="CZ169" i="1"/>
  <c r="Y169" i="1" s="1"/>
  <c r="HJ169" i="1"/>
  <c r="CJ172" i="1"/>
  <c r="CY167" i="1"/>
  <c r="X167" i="1" s="1"/>
  <c r="HJ167" i="1"/>
  <c r="AF172" i="1"/>
  <c r="CZ167" i="1"/>
  <c r="Y167" i="1" s="1"/>
  <c r="BC305" i="1"/>
  <c r="AU305" i="1"/>
  <c r="CI260" i="1"/>
  <c r="F225" i="1"/>
  <c r="AP207" i="1"/>
  <c r="AJ216" i="1"/>
  <c r="HI167" i="1"/>
  <c r="AE172" i="1"/>
  <c r="AC172" i="1"/>
  <c r="CP167" i="1"/>
  <c r="O167" i="1" s="1"/>
  <c r="BB305" i="1"/>
  <c r="CS257" i="1"/>
  <c r="R257" i="1" s="1"/>
  <c r="HI257" i="1" s="1"/>
  <c r="CS256" i="1"/>
  <c r="R256" i="1" s="1"/>
  <c r="HI256" i="1" s="1"/>
  <c r="AO207" i="1"/>
  <c r="F220" i="1"/>
  <c r="CY170" i="1"/>
  <c r="X170" i="1" s="1"/>
  <c r="CZ170" i="1"/>
  <c r="Y170" i="1" s="1"/>
  <c r="HJ170" i="1"/>
  <c r="AB303" i="1"/>
  <c r="AP260" i="1"/>
  <c r="CX176" i="3"/>
  <c r="CX182" i="3"/>
  <c r="CU175" i="3"/>
  <c r="CX179" i="3"/>
  <c r="CV175" i="3"/>
  <c r="CW177" i="3"/>
  <c r="CX183" i="3"/>
  <c r="CX177" i="3"/>
  <c r="CX180" i="3"/>
  <c r="CB207" i="1"/>
  <c r="AS216" i="1"/>
  <c r="CY213" i="1"/>
  <c r="X213" i="1" s="1"/>
  <c r="CZ213" i="1"/>
  <c r="Y213" i="1" s="1"/>
  <c r="HJ213" i="1"/>
  <c r="CY212" i="1"/>
  <c r="X212" i="1" s="1"/>
  <c r="CZ212" i="1"/>
  <c r="Y212" i="1" s="1"/>
  <c r="HJ212" i="1"/>
  <c r="CP211" i="1"/>
  <c r="O211" i="1" s="1"/>
  <c r="GM211" i="1" s="1"/>
  <c r="GO211" i="1" s="1"/>
  <c r="CP210" i="1"/>
  <c r="O210" i="1" s="1"/>
  <c r="AH216" i="1"/>
  <c r="AD172" i="1"/>
  <c r="CP169" i="1"/>
  <c r="O169" i="1" s="1"/>
  <c r="GM169" i="1" s="1"/>
  <c r="GO169" i="1" s="1"/>
  <c r="CS297" i="1"/>
  <c r="R297" i="1" s="1"/>
  <c r="AO260" i="1"/>
  <c r="CS258" i="1"/>
  <c r="R258" i="1" s="1"/>
  <c r="HI258" i="1" s="1"/>
  <c r="CQ257" i="1"/>
  <c r="P257" i="1" s="1"/>
  <c r="CP257" i="1" s="1"/>
  <c r="O257" i="1" s="1"/>
  <c r="CQ256" i="1"/>
  <c r="P256" i="1" s="1"/>
  <c r="CP256" i="1" s="1"/>
  <c r="O256" i="1" s="1"/>
  <c r="AB253" i="1"/>
  <c r="AI216" i="1"/>
  <c r="GM170" i="1"/>
  <c r="GO170" i="1" s="1"/>
  <c r="AH172" i="1"/>
  <c r="AJ172" i="1"/>
  <c r="CX191" i="3"/>
  <c r="CX185" i="3"/>
  <c r="CX188" i="3"/>
  <c r="CU184" i="3"/>
  <c r="CX187" i="3"/>
  <c r="BD260" i="1"/>
  <c r="BD207" i="1"/>
  <c r="F241" i="1"/>
  <c r="CP213" i="1"/>
  <c r="O213" i="1" s="1"/>
  <c r="GM213" i="1" s="1"/>
  <c r="GO213" i="1" s="1"/>
  <c r="CP212" i="1"/>
  <c r="O212" i="1" s="1"/>
  <c r="AG216" i="1"/>
  <c r="HJ209" i="1"/>
  <c r="AF216" i="1"/>
  <c r="CY209" i="1"/>
  <c r="X209" i="1" s="1"/>
  <c r="AK216" i="1" s="1"/>
  <c r="CZ209" i="1"/>
  <c r="Y209" i="1" s="1"/>
  <c r="AP165" i="1"/>
  <c r="F181" i="1"/>
  <c r="AI172" i="1"/>
  <c r="CW201" i="3"/>
  <c r="CU199" i="3"/>
  <c r="CW202" i="3"/>
  <c r="CX205" i="3"/>
  <c r="BC260" i="1"/>
  <c r="CU160" i="3"/>
  <c r="CX163" i="3"/>
  <c r="CW162" i="3"/>
  <c r="CX162" i="3"/>
  <c r="CX167" i="3"/>
  <c r="CX161" i="3"/>
  <c r="CX164" i="3"/>
  <c r="CZ214" i="1"/>
  <c r="Y214" i="1" s="1"/>
  <c r="HJ214" i="1"/>
  <c r="CY214" i="1"/>
  <c r="X214" i="1" s="1"/>
  <c r="HI209" i="1"/>
  <c r="AE216" i="1"/>
  <c r="AO165" i="1"/>
  <c r="F176" i="1"/>
  <c r="AG172" i="1"/>
  <c r="CY168" i="1"/>
  <c r="X168" i="1" s="1"/>
  <c r="GM168" i="1" s="1"/>
  <c r="GO168" i="1" s="1"/>
  <c r="CZ168" i="1"/>
  <c r="Y168" i="1" s="1"/>
  <c r="HJ168" i="1"/>
  <c r="BC216" i="1"/>
  <c r="AU216" i="1"/>
  <c r="CQ214" i="1"/>
  <c r="P214" i="1" s="1"/>
  <c r="CP214" i="1" s="1"/>
  <c r="O214" i="1" s="1"/>
  <c r="BB172" i="1"/>
  <c r="CP121" i="1"/>
  <c r="O121" i="1" s="1"/>
  <c r="BB216" i="1"/>
  <c r="AS172" i="1"/>
  <c r="CM165" i="1"/>
  <c r="BY165" i="1"/>
  <c r="AQ119" i="1"/>
  <c r="F140" i="1"/>
  <c r="CY126" i="1"/>
  <c r="X126" i="1" s="1"/>
  <c r="CZ126" i="1"/>
  <c r="Y126" i="1" s="1"/>
  <c r="HJ126" i="1"/>
  <c r="AU130" i="1"/>
  <c r="CD119" i="1"/>
  <c r="HK125" i="1"/>
  <c r="HL125" i="1"/>
  <c r="CY82" i="1"/>
  <c r="X82" i="1" s="1"/>
  <c r="CZ82" i="1"/>
  <c r="Y82" i="1" s="1"/>
  <c r="HJ82" i="1"/>
  <c r="AF84" i="1"/>
  <c r="CJ79" i="1"/>
  <c r="BA84" i="1"/>
  <c r="AO26" i="1"/>
  <c r="F48" i="1"/>
  <c r="CX148" i="3"/>
  <c r="CU145" i="3"/>
  <c r="CX146" i="3"/>
  <c r="BY207" i="1"/>
  <c r="CI172" i="1"/>
  <c r="BX165" i="1"/>
  <c r="F155" i="1"/>
  <c r="BD119" i="1"/>
  <c r="AP119" i="1"/>
  <c r="F139" i="1"/>
  <c r="CY127" i="1"/>
  <c r="X127" i="1" s="1"/>
  <c r="CZ127" i="1"/>
  <c r="Y127" i="1" s="1"/>
  <c r="HJ127" i="1"/>
  <c r="HJ122" i="1"/>
  <c r="AO79" i="1"/>
  <c r="F88" i="1"/>
  <c r="BX207" i="1"/>
  <c r="AQ172" i="1"/>
  <c r="F146" i="1"/>
  <c r="BC119" i="1"/>
  <c r="AO119" i="1"/>
  <c r="F134" i="1"/>
  <c r="CY124" i="1"/>
  <c r="X124" i="1" s="1"/>
  <c r="CZ124" i="1"/>
  <c r="Y124" i="1" s="1"/>
  <c r="HJ124" i="1"/>
  <c r="CP82" i="1"/>
  <c r="O82" i="1" s="1"/>
  <c r="GM82" i="1" s="1"/>
  <c r="GO82" i="1" s="1"/>
  <c r="CM207" i="1"/>
  <c r="CG172" i="1"/>
  <c r="AZ130" i="1"/>
  <c r="CP126" i="1"/>
  <c r="O126" i="1" s="1"/>
  <c r="GM126" i="1" s="1"/>
  <c r="GN126" i="1" s="1"/>
  <c r="CY123" i="1"/>
  <c r="X123" i="1" s="1"/>
  <c r="GM123" i="1" s="1"/>
  <c r="GN123" i="1" s="1"/>
  <c r="CZ123" i="1"/>
  <c r="Y123" i="1" s="1"/>
  <c r="HJ123" i="1"/>
  <c r="CP122" i="1"/>
  <c r="O122" i="1" s="1"/>
  <c r="CG216" i="1"/>
  <c r="CW154" i="3"/>
  <c r="CX157" i="3"/>
  <c r="CX154" i="3"/>
  <c r="CU152" i="3"/>
  <c r="CV152" i="3"/>
  <c r="CX156" i="3"/>
  <c r="CX152" i="3"/>
  <c r="CW155" i="3"/>
  <c r="CX158" i="3"/>
  <c r="CX155" i="3"/>
  <c r="CP127" i="1"/>
  <c r="O127" i="1" s="1"/>
  <c r="GM127" i="1" s="1"/>
  <c r="GN127" i="1" s="1"/>
  <c r="CZ121" i="1"/>
  <c r="Y121" i="1" s="1"/>
  <c r="HJ121" i="1"/>
  <c r="CY121" i="1"/>
  <c r="X121" i="1" s="1"/>
  <c r="CW119" i="3"/>
  <c r="CW123" i="3"/>
  <c r="CX126" i="3"/>
  <c r="CX119" i="3"/>
  <c r="CX123" i="3"/>
  <c r="CW122" i="3"/>
  <c r="CX128" i="3"/>
  <c r="CX122" i="3"/>
  <c r="CU117" i="3"/>
  <c r="CV117" i="3"/>
  <c r="CX127" i="3"/>
  <c r="AX130" i="1"/>
  <c r="CG119" i="1"/>
  <c r="BY79" i="1"/>
  <c r="AP84" i="1"/>
  <c r="CI84" i="1"/>
  <c r="BC172" i="1"/>
  <c r="AU172" i="1"/>
  <c r="CP124" i="1"/>
  <c r="O124" i="1" s="1"/>
  <c r="GM124" i="1" s="1"/>
  <c r="GN124" i="1" s="1"/>
  <c r="AI84" i="1"/>
  <c r="BB130" i="1"/>
  <c r="AT130" i="1"/>
  <c r="CZ125" i="1"/>
  <c r="Y125" i="1" s="1"/>
  <c r="BC84" i="1"/>
  <c r="AU84" i="1"/>
  <c r="W84" i="1"/>
  <c r="AH84" i="1"/>
  <c r="T39" i="1"/>
  <c r="AB128" i="1"/>
  <c r="CY125" i="1"/>
  <c r="X125" i="1" s="1"/>
  <c r="CQ125" i="1"/>
  <c r="P125" i="1" s="1"/>
  <c r="CP125" i="1" s="1"/>
  <c r="O125" i="1" s="1"/>
  <c r="AD125" i="1"/>
  <c r="AB125" i="1" s="1"/>
  <c r="CS122" i="1"/>
  <c r="R122" i="1" s="1"/>
  <c r="CY122" i="1" s="1"/>
  <c r="X122" i="1" s="1"/>
  <c r="BB84" i="1"/>
  <c r="BZ26" i="1"/>
  <c r="CI44" i="1"/>
  <c r="BZ119" i="1"/>
  <c r="AS84" i="1"/>
  <c r="AC84" i="1"/>
  <c r="F69" i="1"/>
  <c r="BD26" i="1"/>
  <c r="HJ34" i="1"/>
  <c r="HJ28" i="1"/>
  <c r="CU83" i="3"/>
  <c r="CW85" i="3"/>
  <c r="CX84" i="3"/>
  <c r="CX90" i="3"/>
  <c r="CX85" i="3"/>
  <c r="CX87" i="3"/>
  <c r="CW86" i="3"/>
  <c r="BY119" i="1"/>
  <c r="T84" i="1"/>
  <c r="CY81" i="1"/>
  <c r="X81" i="1" s="1"/>
  <c r="AK84" i="1" s="1"/>
  <c r="CG44" i="1"/>
  <c r="BX26" i="1"/>
  <c r="HJ39" i="1"/>
  <c r="AB39" i="1"/>
  <c r="W39" i="1"/>
  <c r="U39" i="1"/>
  <c r="HJ35" i="1"/>
  <c r="AB35" i="1"/>
  <c r="CY31" i="1"/>
  <c r="X31" i="1" s="1"/>
  <c r="HJ31" i="1"/>
  <c r="AB31" i="1"/>
  <c r="HJ30" i="1"/>
  <c r="AB30" i="1"/>
  <c r="HJ29" i="1"/>
  <c r="AB29" i="1"/>
  <c r="T127" i="1"/>
  <c r="BX119" i="1"/>
  <c r="AQ84" i="1"/>
  <c r="AD81" i="1"/>
  <c r="AB81" i="1" s="1"/>
  <c r="CS81" i="1"/>
  <c r="R81" i="1" s="1"/>
  <c r="BB44" i="1"/>
  <c r="GX39" i="1"/>
  <c r="Q39" i="1"/>
  <c r="AB28" i="1"/>
  <c r="CS128" i="1"/>
  <c r="R128" i="1" s="1"/>
  <c r="HI128" i="1" s="1"/>
  <c r="I128" i="1"/>
  <c r="V128" i="1" s="1"/>
  <c r="AI130" i="1" s="1"/>
  <c r="CW77" i="3"/>
  <c r="CX80" i="3"/>
  <c r="CX79" i="3"/>
  <c r="CU74" i="3"/>
  <c r="CX77" i="3"/>
  <c r="CM119" i="1"/>
  <c r="CG84" i="1"/>
  <c r="AB82" i="1"/>
  <c r="CU51" i="3"/>
  <c r="CW55" i="3"/>
  <c r="CX64" i="3"/>
  <c r="CX51" i="3"/>
  <c r="CX55" i="3"/>
  <c r="CW57" i="3"/>
  <c r="CX57" i="3"/>
  <c r="CV51" i="3"/>
  <c r="CW53" i="3"/>
  <c r="CX60" i="3"/>
  <c r="CX53" i="3"/>
  <c r="CX61" i="3"/>
  <c r="BX79" i="1"/>
  <c r="HJ40" i="1"/>
  <c r="CY40" i="1"/>
  <c r="X40" i="1" s="1"/>
  <c r="AB40" i="1"/>
  <c r="CY33" i="1"/>
  <c r="X33" i="1" s="1"/>
  <c r="GM33" i="1" s="1"/>
  <c r="GN33" i="1" s="1"/>
  <c r="CZ33" i="1"/>
  <c r="Y33" i="1" s="1"/>
  <c r="HJ33" i="1"/>
  <c r="CP28" i="1"/>
  <c r="O28" i="1" s="1"/>
  <c r="CL119" i="1"/>
  <c r="CR81" i="1"/>
  <c r="Q81" i="1" s="1"/>
  <c r="AD84" i="1" s="1"/>
  <c r="R42" i="1"/>
  <c r="HI42" i="1" s="1"/>
  <c r="CU65" i="3"/>
  <c r="CX66" i="3"/>
  <c r="CW67" i="3"/>
  <c r="CX69" i="3"/>
  <c r="CX72" i="3"/>
  <c r="CX73" i="3"/>
  <c r="BD84" i="1"/>
  <c r="AT44" i="1"/>
  <c r="AB42" i="1"/>
  <c r="CZ37" i="1"/>
  <c r="Y37" i="1" s="1"/>
  <c r="HJ37" i="1"/>
  <c r="AB37" i="1"/>
  <c r="CZ36" i="1"/>
  <c r="Y36" i="1" s="1"/>
  <c r="HJ36" i="1"/>
  <c r="AB36" i="1"/>
  <c r="BC44" i="1"/>
  <c r="AU44" i="1"/>
  <c r="CQ42" i="1"/>
  <c r="AD42" i="1"/>
  <c r="CS40" i="1"/>
  <c r="R40" i="1" s="1"/>
  <c r="HI40" i="1" s="1"/>
  <c r="CS39" i="1"/>
  <c r="R39" i="1" s="1"/>
  <c r="HI39" i="1" s="1"/>
  <c r="CS35" i="1"/>
  <c r="R35" i="1" s="1"/>
  <c r="HI35" i="1" s="1"/>
  <c r="CS34" i="1"/>
  <c r="R34" i="1" s="1"/>
  <c r="HI34" i="1" s="1"/>
  <c r="DF220" i="3"/>
  <c r="DG220" i="3"/>
  <c r="DH220" i="3"/>
  <c r="DI220" i="3"/>
  <c r="DJ220" i="3" s="1"/>
  <c r="DF211" i="3"/>
  <c r="DG211" i="3"/>
  <c r="DH211" i="3"/>
  <c r="DI211" i="3"/>
  <c r="DJ211" i="3" s="1"/>
  <c r="CX203" i="3"/>
  <c r="CW178" i="3"/>
  <c r="CV168" i="3"/>
  <c r="CU39" i="3"/>
  <c r="CX40" i="3"/>
  <c r="CX28" i="3"/>
  <c r="CU27" i="3"/>
  <c r="CX30" i="3"/>
  <c r="CM26" i="1"/>
  <c r="CX198" i="3"/>
  <c r="CX189" i="3"/>
  <c r="CV184" i="3"/>
  <c r="CQ40" i="1"/>
  <c r="P40" i="1" s="1"/>
  <c r="CP40" i="1" s="1"/>
  <c r="O40" i="1" s="1"/>
  <c r="CQ39" i="1"/>
  <c r="P39" i="1" s="1"/>
  <c r="CP39" i="1" s="1"/>
  <c r="O39" i="1" s="1"/>
  <c r="CS37" i="1"/>
  <c r="R37" i="1" s="1"/>
  <c r="HI37" i="1" s="1"/>
  <c r="CS36" i="1"/>
  <c r="R36" i="1" s="1"/>
  <c r="HI36" i="1" s="1"/>
  <c r="CQ35" i="1"/>
  <c r="P35" i="1" s="1"/>
  <c r="CP35" i="1" s="1"/>
  <c r="O35" i="1" s="1"/>
  <c r="CQ34" i="1"/>
  <c r="P34" i="1" s="1"/>
  <c r="CP34" i="1" s="1"/>
  <c r="O34" i="1" s="1"/>
  <c r="CS31" i="1"/>
  <c r="R31" i="1" s="1"/>
  <c r="HI31" i="1" s="1"/>
  <c r="CS30" i="1"/>
  <c r="R30" i="1" s="1"/>
  <c r="HI30" i="1" s="1"/>
  <c r="CS29" i="1"/>
  <c r="R29" i="1" s="1"/>
  <c r="HI29" i="1" s="1"/>
  <c r="CS28" i="1"/>
  <c r="R28" i="1" s="1"/>
  <c r="CY28" i="1" s="1"/>
  <c r="X28" i="1" s="1"/>
  <c r="CX204" i="3"/>
  <c r="CV199" i="3"/>
  <c r="CX190" i="3"/>
  <c r="I41" i="1"/>
  <c r="V41" i="1" s="1"/>
  <c r="CX32" i="3"/>
  <c r="CV31" i="3"/>
  <c r="CX35" i="3"/>
  <c r="CX34" i="3"/>
  <c r="CX37" i="3"/>
  <c r="CU31" i="3"/>
  <c r="CX38" i="3"/>
  <c r="CW33" i="3"/>
  <c r="CW35" i="3"/>
  <c r="CU14" i="3"/>
  <c r="CW18" i="3"/>
  <c r="CX21" i="3"/>
  <c r="CV14" i="3"/>
  <c r="CX18" i="3"/>
  <c r="CX14" i="3"/>
  <c r="CW16" i="3"/>
  <c r="CX16" i="3"/>
  <c r="CU10" i="3"/>
  <c r="CV10" i="3"/>
  <c r="CX10" i="3"/>
  <c r="CW12" i="3"/>
  <c r="CX12" i="3"/>
  <c r="CU3" i="3"/>
  <c r="CW7" i="3"/>
  <c r="CV3" i="3"/>
  <c r="CX7" i="3"/>
  <c r="CX3" i="3"/>
  <c r="CW5" i="3"/>
  <c r="CX5" i="3"/>
  <c r="CU1" i="3"/>
  <c r="CV1" i="3"/>
  <c r="CX1" i="3"/>
  <c r="CX200" i="3"/>
  <c r="CX175" i="3"/>
  <c r="CX170" i="3"/>
  <c r="CX165" i="3"/>
  <c r="CX159" i="3"/>
  <c r="CQ37" i="1"/>
  <c r="P37" i="1" s="1"/>
  <c r="CP37" i="1" s="1"/>
  <c r="O37" i="1" s="1"/>
  <c r="CQ36" i="1"/>
  <c r="P36" i="1" s="1"/>
  <c r="CP36" i="1" s="1"/>
  <c r="O36" i="1" s="1"/>
  <c r="CQ31" i="1"/>
  <c r="P31" i="1" s="1"/>
  <c r="CP31" i="1" s="1"/>
  <c r="O31" i="1" s="1"/>
  <c r="CQ30" i="1"/>
  <c r="P30" i="1" s="1"/>
  <c r="CP30" i="1" s="1"/>
  <c r="O30" i="1" s="1"/>
  <c r="CQ29" i="1"/>
  <c r="P29" i="1" s="1"/>
  <c r="CP29" i="1" s="1"/>
  <c r="O29" i="1" s="1"/>
  <c r="CX186" i="3"/>
  <c r="CX181" i="3"/>
  <c r="CV160" i="3"/>
  <c r="CX149" i="3"/>
  <c r="AP44" i="1"/>
  <c r="I38" i="1"/>
  <c r="U38" i="1" s="1"/>
  <c r="I32" i="1"/>
  <c r="CX206" i="3"/>
  <c r="CX201" i="3"/>
  <c r="CX166" i="3"/>
  <c r="I42" i="1"/>
  <c r="Q42" i="1" s="1"/>
  <c r="CW24" i="3"/>
  <c r="CX24" i="3"/>
  <c r="CX23" i="3"/>
  <c r="CU22" i="3"/>
  <c r="CX26" i="3"/>
  <c r="CX207" i="3"/>
  <c r="CX192" i="3"/>
  <c r="CX172" i="3"/>
  <c r="CX202" i="3"/>
  <c r="CX173" i="3"/>
  <c r="DG215" i="3"/>
  <c r="DF214" i="3"/>
  <c r="CX208" i="3"/>
  <c r="CW186" i="3"/>
  <c r="CX153" i="3"/>
  <c r="DG116" i="3"/>
  <c r="DH116" i="3"/>
  <c r="DI116" i="3"/>
  <c r="DF116" i="3"/>
  <c r="DJ116" i="3" s="1"/>
  <c r="DF108" i="3"/>
  <c r="DJ108" i="3" s="1"/>
  <c r="DG108" i="3"/>
  <c r="DH108" i="3"/>
  <c r="DI108" i="3"/>
  <c r="DF105" i="3"/>
  <c r="DJ105" i="3" s="1"/>
  <c r="DG105" i="3"/>
  <c r="DH105" i="3"/>
  <c r="DI105" i="3"/>
  <c r="DF102" i="3"/>
  <c r="DG102" i="3"/>
  <c r="DH102" i="3"/>
  <c r="DI102" i="3"/>
  <c r="DJ102" i="3" s="1"/>
  <c r="CX217" i="3"/>
  <c r="DG216" i="3"/>
  <c r="CX209" i="3"/>
  <c r="CX199" i="3"/>
  <c r="CX150" i="3"/>
  <c r="CX117" i="3"/>
  <c r="DH101" i="3"/>
  <c r="DI101" i="3"/>
  <c r="DJ101" i="3" s="1"/>
  <c r="DF101" i="3"/>
  <c r="DG101" i="3"/>
  <c r="CX218" i="3"/>
  <c r="CX210" i="3"/>
  <c r="CX184" i="3"/>
  <c r="CX178" i="3"/>
  <c r="CX168" i="3"/>
  <c r="CX118" i="3"/>
  <c r="CX91" i="3"/>
  <c r="CX219" i="3"/>
  <c r="DI212" i="3"/>
  <c r="DJ212" i="3" s="1"/>
  <c r="CX129" i="3"/>
  <c r="CX92" i="3"/>
  <c r="CX75" i="3"/>
  <c r="DI221" i="3"/>
  <c r="DJ221" i="3" s="1"/>
  <c r="DI213" i="3"/>
  <c r="DJ213" i="3" s="1"/>
  <c r="CW147" i="3"/>
  <c r="CX130" i="3"/>
  <c r="CX124" i="3"/>
  <c r="CX81" i="3"/>
  <c r="CX160" i="3"/>
  <c r="DG141" i="3"/>
  <c r="DH141" i="3"/>
  <c r="DI141" i="3"/>
  <c r="DF141" i="3"/>
  <c r="DJ141" i="3" s="1"/>
  <c r="DG135" i="3"/>
  <c r="DH135" i="3"/>
  <c r="DI135" i="3"/>
  <c r="DF135" i="3"/>
  <c r="DJ135" i="3" s="1"/>
  <c r="CX125" i="3"/>
  <c r="DG221" i="3"/>
  <c r="DG213" i="3"/>
  <c r="DH144" i="3"/>
  <c r="DI144" i="3"/>
  <c r="DF144" i="3"/>
  <c r="DJ144" i="3" s="1"/>
  <c r="DG144" i="3"/>
  <c r="DG142" i="3"/>
  <c r="DH142" i="3"/>
  <c r="DI142" i="3"/>
  <c r="DF136" i="3"/>
  <c r="DJ136" i="3" s="1"/>
  <c r="DG136" i="3"/>
  <c r="DH136" i="3"/>
  <c r="DI136" i="3"/>
  <c r="CW120" i="3"/>
  <c r="CX88" i="3"/>
  <c r="CX83" i="3"/>
  <c r="CX151" i="3"/>
  <c r="CV145" i="3"/>
  <c r="CX145" i="3"/>
  <c r="CW121" i="3"/>
  <c r="DG110" i="3"/>
  <c r="DH110" i="3"/>
  <c r="DI110" i="3"/>
  <c r="DJ110" i="3" s="1"/>
  <c r="DF110" i="3"/>
  <c r="DH107" i="3"/>
  <c r="DI107" i="3"/>
  <c r="DF107" i="3"/>
  <c r="DJ107" i="3" s="1"/>
  <c r="DG107" i="3"/>
  <c r="CX89" i="3"/>
  <c r="CX121" i="3"/>
  <c r="CX82" i="3"/>
  <c r="CV74" i="3"/>
  <c r="CX74" i="3"/>
  <c r="CX63" i="3"/>
  <c r="CW54" i="3"/>
  <c r="CX54" i="3"/>
  <c r="DG44" i="3"/>
  <c r="DH44" i="3"/>
  <c r="DI44" i="3"/>
  <c r="DJ44" i="3" s="1"/>
  <c r="CX9" i="3"/>
  <c r="DG139" i="3"/>
  <c r="DG133" i="3"/>
  <c r="DI131" i="3"/>
  <c r="DJ131" i="3" s="1"/>
  <c r="DG114" i="3"/>
  <c r="DI112" i="3"/>
  <c r="DG111" i="3"/>
  <c r="DJ111" i="3" s="1"/>
  <c r="DG98" i="3"/>
  <c r="DI96" i="3"/>
  <c r="DG95" i="3"/>
  <c r="DJ95" i="3" s="1"/>
  <c r="CX86" i="3"/>
  <c r="CX62" i="3"/>
  <c r="CX19" i="3"/>
  <c r="CX4" i="3"/>
  <c r="DI140" i="3"/>
  <c r="DI134" i="3"/>
  <c r="DI115" i="3"/>
  <c r="DF114" i="3"/>
  <c r="DJ114" i="3" s="1"/>
  <c r="DF111" i="3"/>
  <c r="DI109" i="3"/>
  <c r="DJ109" i="3" s="1"/>
  <c r="DI99" i="3"/>
  <c r="DF98" i="3"/>
  <c r="DJ98" i="3" s="1"/>
  <c r="DF95" i="3"/>
  <c r="DI93" i="3"/>
  <c r="DJ93" i="3" s="1"/>
  <c r="CX71" i="3"/>
  <c r="CX70" i="3"/>
  <c r="CX20" i="3"/>
  <c r="CX59" i="3"/>
  <c r="CX58" i="3"/>
  <c r="CX52" i="3"/>
  <c r="CV27" i="3"/>
  <c r="CW25" i="3"/>
  <c r="CX15" i="3"/>
  <c r="DG140" i="3"/>
  <c r="DG134" i="3"/>
  <c r="DG115" i="3"/>
  <c r="DG109" i="3"/>
  <c r="DG99" i="3"/>
  <c r="DG93" i="3"/>
  <c r="CX78" i="3"/>
  <c r="CW68" i="3"/>
  <c r="DG50" i="3"/>
  <c r="DH50" i="3"/>
  <c r="DI50" i="3"/>
  <c r="DI49" i="3"/>
  <c r="DF49" i="3"/>
  <c r="DJ49" i="3" s="1"/>
  <c r="DH49" i="3"/>
  <c r="DF48" i="3"/>
  <c r="DJ48" i="3" s="1"/>
  <c r="DG48" i="3"/>
  <c r="DI48" i="3"/>
  <c r="CX41" i="3"/>
  <c r="CW34" i="3"/>
  <c r="CX11" i="3"/>
  <c r="CW6" i="3"/>
  <c r="CX147" i="3"/>
  <c r="DG143" i="3"/>
  <c r="CX138" i="3"/>
  <c r="DG137" i="3"/>
  <c r="DG106" i="3"/>
  <c r="DG103" i="3"/>
  <c r="DJ103" i="3" s="1"/>
  <c r="DI94" i="3"/>
  <c r="DJ94" i="3" s="1"/>
  <c r="CX67" i="3"/>
  <c r="CX42" i="3"/>
  <c r="CV39" i="3"/>
  <c r="CX39" i="3"/>
  <c r="CX36" i="3"/>
  <c r="CX33" i="3"/>
  <c r="CX29" i="3"/>
  <c r="CW29" i="3"/>
  <c r="CX22" i="3"/>
  <c r="CW2" i="3"/>
  <c r="CX120" i="3"/>
  <c r="CX104" i="3"/>
  <c r="DG97" i="3"/>
  <c r="CW76" i="3"/>
  <c r="CX76" i="3"/>
  <c r="CX56" i="3"/>
  <c r="CW56" i="3"/>
  <c r="DG49" i="3"/>
  <c r="DH48" i="3"/>
  <c r="CX46" i="3"/>
  <c r="CW46" i="3"/>
  <c r="DF45" i="3"/>
  <c r="DG45" i="3"/>
  <c r="DJ45" i="3" s="1"/>
  <c r="DI45" i="3"/>
  <c r="CX31" i="3"/>
  <c r="CW17" i="3"/>
  <c r="CV83" i="3"/>
  <c r="CX65" i="3"/>
  <c r="CV65" i="3"/>
  <c r="DF50" i="3"/>
  <c r="DJ50" i="3" s="1"/>
  <c r="CW13" i="3"/>
  <c r="CX8" i="3"/>
  <c r="CV22" i="3"/>
  <c r="CX27" i="3"/>
  <c r="DG47" i="3"/>
  <c r="CX17" i="3"/>
  <c r="CX13" i="3"/>
  <c r="CX6" i="3"/>
  <c r="CX2" i="3"/>
  <c r="CX68" i="3"/>
  <c r="CX25" i="3"/>
  <c r="L879" i="7" l="1"/>
  <c r="L877" i="7" s="1"/>
  <c r="J877" i="7"/>
  <c r="J960" i="7"/>
  <c r="J855" i="7"/>
  <c r="L682" i="7"/>
  <c r="L638" i="7"/>
  <c r="L694" i="7"/>
  <c r="J870" i="7"/>
  <c r="J375" i="7"/>
  <c r="J434" i="7"/>
  <c r="J422" i="7"/>
  <c r="J420" i="7" s="1"/>
  <c r="J443" i="7" s="1"/>
  <c r="L890" i="7"/>
  <c r="J873" i="7"/>
  <c r="L195" i="7"/>
  <c r="J595" i="7"/>
  <c r="J593" i="7" s="1"/>
  <c r="J616" i="7" s="1"/>
  <c r="J607" i="7"/>
  <c r="J552" i="7"/>
  <c r="J333" i="7"/>
  <c r="J331" i="7" s="1"/>
  <c r="J354" i="7" s="1"/>
  <c r="BS723" i="7"/>
  <c r="L595" i="7"/>
  <c r="L552" i="7"/>
  <c r="L607" i="7"/>
  <c r="I70" i="7"/>
  <c r="O70" i="7"/>
  <c r="BH70" i="7"/>
  <c r="D47" i="7" s="1"/>
  <c r="L902" i="7"/>
  <c r="J942" i="7"/>
  <c r="L870" i="7"/>
  <c r="J509" i="7"/>
  <c r="J507" i="7" s="1"/>
  <c r="J530" i="7" s="1"/>
  <c r="J461" i="7"/>
  <c r="J521" i="7"/>
  <c r="J961" i="7"/>
  <c r="J856" i="7"/>
  <c r="J899" i="7"/>
  <c r="D50" i="7"/>
  <c r="C48" i="7"/>
  <c r="J882" i="7"/>
  <c r="J345" i="7"/>
  <c r="C47" i="7"/>
  <c r="L939" i="7"/>
  <c r="BS768" i="7"/>
  <c r="BT768" i="7"/>
  <c r="L972" i="7"/>
  <c r="J948" i="7"/>
  <c r="I46" i="7"/>
  <c r="L968" i="7"/>
  <c r="BT741" i="7"/>
  <c r="BS741" i="7"/>
  <c r="J694" i="7"/>
  <c r="J682" i="7"/>
  <c r="J680" i="7" s="1"/>
  <c r="J703" i="7" s="1"/>
  <c r="J638" i="7"/>
  <c r="L965" i="7"/>
  <c r="J908" i="7"/>
  <c r="C49" i="7"/>
  <c r="D49" i="7"/>
  <c r="J699" i="7"/>
  <c r="J697" i="7" s="1"/>
  <c r="J956" i="7"/>
  <c r="J902" i="7"/>
  <c r="J246" i="7"/>
  <c r="J244" i="7" s="1"/>
  <c r="J267" i="7" s="1"/>
  <c r="J225" i="7"/>
  <c r="J258" i="7"/>
  <c r="J890" i="7"/>
  <c r="L893" i="7"/>
  <c r="L891" i="7" s="1"/>
  <c r="J891" i="7"/>
  <c r="BS759" i="7"/>
  <c r="BT759" i="7" s="1"/>
  <c r="L951" i="7"/>
  <c r="O228" i="7"/>
  <c r="I228" i="7"/>
  <c r="O641" i="7"/>
  <c r="BI641" i="7"/>
  <c r="J919" i="7"/>
  <c r="J720" i="7"/>
  <c r="J931" i="7"/>
  <c r="J786" i="7"/>
  <c r="J784" i="7" s="1"/>
  <c r="J807" i="7" s="1"/>
  <c r="J798" i="7"/>
  <c r="J46" i="7"/>
  <c r="L928" i="7"/>
  <c r="L926" i="7" s="1"/>
  <c r="L917" i="7" s="1"/>
  <c r="J926" i="7"/>
  <c r="L922" i="7"/>
  <c r="L920" i="7" s="1"/>
  <c r="J920" i="7"/>
  <c r="L434" i="7"/>
  <c r="J183" i="7"/>
  <c r="J181" i="7" s="1"/>
  <c r="J204" i="7" s="1"/>
  <c r="L882" i="7"/>
  <c r="I555" i="7"/>
  <c r="BI555" i="7"/>
  <c r="D48" i="7" s="1"/>
  <c r="J841" i="7"/>
  <c r="J839" i="7" s="1"/>
  <c r="J830" i="7" s="1"/>
  <c r="J853" i="7" s="1"/>
  <c r="O555" i="7"/>
  <c r="J939" i="7"/>
  <c r="L422" i="7"/>
  <c r="AI119" i="1"/>
  <c r="V130" i="1"/>
  <c r="DF6" i="3"/>
  <c r="DG6" i="3"/>
  <c r="DJ6" i="3" s="1"/>
  <c r="DH6" i="3"/>
  <c r="DI6" i="3"/>
  <c r="DI33" i="3"/>
  <c r="DF33" i="3"/>
  <c r="DH33" i="3"/>
  <c r="DG33" i="3"/>
  <c r="DJ33" i="3" s="1"/>
  <c r="DH65" i="3"/>
  <c r="DI65" i="3"/>
  <c r="DJ65" i="3" s="1"/>
  <c r="DG65" i="3"/>
  <c r="DF65" i="3"/>
  <c r="DG104" i="3"/>
  <c r="DJ104" i="3" s="1"/>
  <c r="DH104" i="3"/>
  <c r="DI104" i="3"/>
  <c r="DF104" i="3"/>
  <c r="DG39" i="3"/>
  <c r="DH39" i="3"/>
  <c r="DF39" i="3"/>
  <c r="DI39" i="3"/>
  <c r="DJ39" i="3" s="1"/>
  <c r="DH15" i="3"/>
  <c r="DI15" i="3"/>
  <c r="DJ15" i="3" s="1"/>
  <c r="DF15" i="3"/>
  <c r="DG15" i="3"/>
  <c r="DH71" i="3"/>
  <c r="DI71" i="3"/>
  <c r="DG71" i="3"/>
  <c r="DF71" i="3"/>
  <c r="DJ71" i="3" s="1"/>
  <c r="DF9" i="3"/>
  <c r="DJ9" i="3" s="1"/>
  <c r="DG9" i="3"/>
  <c r="DH9" i="3"/>
  <c r="DI9" i="3"/>
  <c r="DF83" i="3"/>
  <c r="DG83" i="3"/>
  <c r="DI83" i="3"/>
  <c r="DJ83" i="3" s="1"/>
  <c r="DH83" i="3"/>
  <c r="DF125" i="3"/>
  <c r="DJ125" i="3" s="1"/>
  <c r="DG125" i="3"/>
  <c r="DH125" i="3"/>
  <c r="DI125" i="3"/>
  <c r="DF75" i="3"/>
  <c r="DI75" i="3"/>
  <c r="DJ75" i="3" s="1"/>
  <c r="DG75" i="3"/>
  <c r="DH75" i="3"/>
  <c r="DF178" i="3"/>
  <c r="DG178" i="3"/>
  <c r="DJ178" i="3" s="1"/>
  <c r="DH178" i="3"/>
  <c r="DI178" i="3"/>
  <c r="DH117" i="3"/>
  <c r="DI117" i="3"/>
  <c r="DJ117" i="3" s="1"/>
  <c r="DF117" i="3"/>
  <c r="DG117" i="3"/>
  <c r="DI208" i="3"/>
  <c r="DJ208" i="3" s="1"/>
  <c r="DF208" i="3"/>
  <c r="DG208" i="3"/>
  <c r="DH208" i="3"/>
  <c r="DF26" i="3"/>
  <c r="DJ26" i="3" s="1"/>
  <c r="DG26" i="3"/>
  <c r="DI26" i="3"/>
  <c r="DH26" i="3"/>
  <c r="DF206" i="3"/>
  <c r="DJ206" i="3" s="1"/>
  <c r="DG206" i="3"/>
  <c r="DH206" i="3"/>
  <c r="DI206" i="3"/>
  <c r="DF175" i="3"/>
  <c r="DG175" i="3"/>
  <c r="DH175" i="3"/>
  <c r="DI175" i="3"/>
  <c r="DJ175" i="3" s="1"/>
  <c r="DF7" i="3"/>
  <c r="DG7" i="3"/>
  <c r="DJ7" i="3" s="1"/>
  <c r="DH7" i="3"/>
  <c r="DI7" i="3"/>
  <c r="BD79" i="1"/>
  <c r="F109" i="1"/>
  <c r="BD427" i="1"/>
  <c r="W38" i="1"/>
  <c r="HK33" i="1"/>
  <c r="HL33" i="1"/>
  <c r="U41" i="1"/>
  <c r="DF57" i="3"/>
  <c r="DI57" i="3"/>
  <c r="DG57" i="3"/>
  <c r="DJ57" i="3" s="1"/>
  <c r="DH57" i="3"/>
  <c r="CG79" i="1"/>
  <c r="AX84" i="1"/>
  <c r="BB26" i="1"/>
  <c r="F57" i="1"/>
  <c r="BB427" i="1"/>
  <c r="HK29" i="1"/>
  <c r="HL29" i="1"/>
  <c r="HK31" i="1"/>
  <c r="HL31" i="1"/>
  <c r="X84" i="1"/>
  <c r="AK79" i="1"/>
  <c r="CZ34" i="1"/>
  <c r="Y34" i="1" s="1"/>
  <c r="CP81" i="1"/>
  <c r="O81" i="1" s="1"/>
  <c r="BB79" i="1"/>
  <c r="F97" i="1"/>
  <c r="F103" i="1"/>
  <c r="AU79" i="1"/>
  <c r="GX128" i="1"/>
  <c r="CJ130" i="1" s="1"/>
  <c r="DF123" i="3"/>
  <c r="DG123" i="3"/>
  <c r="DJ123" i="3" s="1"/>
  <c r="DH123" i="3"/>
  <c r="DI123" i="3"/>
  <c r="DI152" i="3"/>
  <c r="DJ152" i="3" s="1"/>
  <c r="DF152" i="3"/>
  <c r="DG152" i="3"/>
  <c r="DH152" i="3"/>
  <c r="HK214" i="1"/>
  <c r="HL214" i="1"/>
  <c r="W172" i="1"/>
  <c r="AJ165" i="1"/>
  <c r="AO251" i="1"/>
  <c r="F264" i="1"/>
  <c r="AO427" i="1"/>
  <c r="DI177" i="3"/>
  <c r="DF177" i="3"/>
  <c r="DG177" i="3"/>
  <c r="DJ177" i="3" s="1"/>
  <c r="DH177" i="3"/>
  <c r="AP251" i="1"/>
  <c r="F269" i="1"/>
  <c r="HK167" i="1"/>
  <c r="HL167" i="1"/>
  <c r="DF171" i="3"/>
  <c r="DG171" i="3"/>
  <c r="DJ171" i="3" s="1"/>
  <c r="DH171" i="3"/>
  <c r="DI171" i="3"/>
  <c r="DF196" i="3"/>
  <c r="DJ196" i="3" s="1"/>
  <c r="DG196" i="3"/>
  <c r="DH196" i="3"/>
  <c r="DI196" i="3"/>
  <c r="CY258" i="1"/>
  <c r="X258" i="1" s="1"/>
  <c r="AP305" i="1"/>
  <c r="CI305" i="1"/>
  <c r="BY295" i="1"/>
  <c r="AB260" i="1"/>
  <c r="AE260" i="1"/>
  <c r="CY256" i="1"/>
  <c r="X256" i="1" s="1"/>
  <c r="AK260" i="1" s="1"/>
  <c r="DF27" i="3"/>
  <c r="DG27" i="3"/>
  <c r="DH27" i="3"/>
  <c r="DI27" i="3"/>
  <c r="DJ27" i="3" s="1"/>
  <c r="DF17" i="3"/>
  <c r="DG17" i="3"/>
  <c r="DJ17" i="3" s="1"/>
  <c r="DH17" i="3"/>
  <c r="DI17" i="3"/>
  <c r="DH46" i="3"/>
  <c r="DI46" i="3"/>
  <c r="DG46" i="3"/>
  <c r="DJ46" i="3" s="1"/>
  <c r="DF46" i="3"/>
  <c r="DF138" i="3"/>
  <c r="DG138" i="3"/>
  <c r="DH138" i="3"/>
  <c r="DI138" i="3"/>
  <c r="DJ138" i="3" s="1"/>
  <c r="DG120" i="3"/>
  <c r="DJ120" i="3" s="1"/>
  <c r="DH120" i="3"/>
  <c r="DI120" i="3"/>
  <c r="DF120" i="3"/>
  <c r="DI78" i="3"/>
  <c r="DH78" i="3"/>
  <c r="DF78" i="3"/>
  <c r="DJ78" i="3" s="1"/>
  <c r="DG78" i="3"/>
  <c r="DF82" i="3"/>
  <c r="DJ82" i="3" s="1"/>
  <c r="DH82" i="3"/>
  <c r="DI82" i="3"/>
  <c r="DG82" i="3"/>
  <c r="DG88" i="3"/>
  <c r="DH88" i="3"/>
  <c r="DI88" i="3"/>
  <c r="DF88" i="3"/>
  <c r="DJ88" i="3" s="1"/>
  <c r="DF160" i="3"/>
  <c r="DG160" i="3"/>
  <c r="DH160" i="3"/>
  <c r="DI160" i="3"/>
  <c r="DJ160" i="3" s="1"/>
  <c r="DF92" i="3"/>
  <c r="DJ92" i="3" s="1"/>
  <c r="DG92" i="3"/>
  <c r="DH92" i="3"/>
  <c r="DI92" i="3"/>
  <c r="DF184" i="3"/>
  <c r="DG184" i="3"/>
  <c r="DH184" i="3"/>
  <c r="DI184" i="3"/>
  <c r="DJ184" i="3" s="1"/>
  <c r="DH150" i="3"/>
  <c r="DI150" i="3"/>
  <c r="DF150" i="3"/>
  <c r="DJ150" i="3" s="1"/>
  <c r="DG150" i="3"/>
  <c r="T32" i="1"/>
  <c r="Q32" i="1"/>
  <c r="R32" i="1"/>
  <c r="HI32" i="1" s="1"/>
  <c r="DF200" i="3"/>
  <c r="DG200" i="3"/>
  <c r="DH200" i="3"/>
  <c r="DI200" i="3"/>
  <c r="DJ200" i="3" s="1"/>
  <c r="DF16" i="3"/>
  <c r="DG16" i="3"/>
  <c r="DJ16" i="3" s="1"/>
  <c r="DH16" i="3"/>
  <c r="DI16" i="3"/>
  <c r="DG32" i="3"/>
  <c r="DH32" i="3"/>
  <c r="DF32" i="3"/>
  <c r="DI32" i="3"/>
  <c r="DJ32" i="3" s="1"/>
  <c r="DI189" i="3"/>
  <c r="DF189" i="3"/>
  <c r="DJ189" i="3" s="1"/>
  <c r="DG189" i="3"/>
  <c r="DH189" i="3"/>
  <c r="P42" i="1"/>
  <c r="HK37" i="1"/>
  <c r="HL37" i="1"/>
  <c r="DF73" i="3"/>
  <c r="DJ73" i="3" s="1"/>
  <c r="DG73" i="3"/>
  <c r="DI73" i="3"/>
  <c r="DH73" i="3"/>
  <c r="W42" i="1"/>
  <c r="HI81" i="1"/>
  <c r="AE84" i="1"/>
  <c r="CZ81" i="1"/>
  <c r="Y81" i="1" s="1"/>
  <c r="AL84" i="1" s="1"/>
  <c r="CZ29" i="1"/>
  <c r="Y29" i="1" s="1"/>
  <c r="CZ31" i="1"/>
  <c r="Y31" i="1" s="1"/>
  <c r="F105" i="1"/>
  <c r="T79" i="1"/>
  <c r="CY34" i="1"/>
  <c r="X34" i="1" s="1"/>
  <c r="AS79" i="1"/>
  <c r="F101" i="1"/>
  <c r="AE130" i="1"/>
  <c r="HI122" i="1"/>
  <c r="HL122" i="1" s="1"/>
  <c r="BC79" i="1"/>
  <c r="F100" i="1"/>
  <c r="F191" i="1"/>
  <c r="AU165" i="1"/>
  <c r="AX119" i="1"/>
  <c r="F137" i="1"/>
  <c r="DF119" i="3"/>
  <c r="DG119" i="3"/>
  <c r="DJ119" i="3" s="1"/>
  <c r="DH119" i="3"/>
  <c r="DI119" i="3"/>
  <c r="HK121" i="1"/>
  <c r="HL121" i="1"/>
  <c r="DF156" i="3"/>
  <c r="DJ156" i="3" s="1"/>
  <c r="DG156" i="3"/>
  <c r="DH156" i="3"/>
  <c r="DI156" i="3"/>
  <c r="HK123" i="1"/>
  <c r="HL123" i="1"/>
  <c r="BA79" i="1"/>
  <c r="F104" i="1"/>
  <c r="P128" i="1"/>
  <c r="BC251" i="1"/>
  <c r="F276" i="1"/>
  <c r="AL216" i="1"/>
  <c r="AH165" i="1"/>
  <c r="U172" i="1"/>
  <c r="HI297" i="1"/>
  <c r="AE305" i="1"/>
  <c r="DF183" i="3"/>
  <c r="DJ183" i="3" s="1"/>
  <c r="DG183" i="3"/>
  <c r="DH183" i="3"/>
  <c r="DI183" i="3"/>
  <c r="F318" i="1"/>
  <c r="BB295" i="1"/>
  <c r="AK172" i="1"/>
  <c r="Q207" i="1"/>
  <c r="F228" i="1"/>
  <c r="DF174" i="3"/>
  <c r="DJ174" i="3" s="1"/>
  <c r="DG174" i="3"/>
  <c r="DH174" i="3"/>
  <c r="DI174" i="3"/>
  <c r="DF193" i="3"/>
  <c r="DG193" i="3"/>
  <c r="DH193" i="3"/>
  <c r="DI193" i="3"/>
  <c r="DJ193" i="3" s="1"/>
  <c r="HL253" i="1"/>
  <c r="HK253" i="1"/>
  <c r="AX394" i="1"/>
  <c r="CG386" i="1"/>
  <c r="AB305" i="1"/>
  <c r="HI388" i="1"/>
  <c r="AE394" i="1"/>
  <c r="GM253" i="1"/>
  <c r="F355" i="1"/>
  <c r="AO340" i="1"/>
  <c r="F398" i="1"/>
  <c r="AO386" i="1"/>
  <c r="AH340" i="1"/>
  <c r="U351" i="1"/>
  <c r="GM343" i="1"/>
  <c r="GP343" i="1" s="1"/>
  <c r="HK345" i="1"/>
  <c r="HL345" i="1"/>
  <c r="AG386" i="1"/>
  <c r="T394" i="1"/>
  <c r="CZ343" i="1"/>
  <c r="Y343" i="1" s="1"/>
  <c r="DI121" i="3"/>
  <c r="DF121" i="3"/>
  <c r="DG121" i="3"/>
  <c r="DJ121" i="3" s="1"/>
  <c r="DH121" i="3"/>
  <c r="DF81" i="3"/>
  <c r="DJ81" i="3" s="1"/>
  <c r="DG81" i="3"/>
  <c r="DH81" i="3"/>
  <c r="DI81" i="3"/>
  <c r="DG129" i="3"/>
  <c r="DH129" i="3"/>
  <c r="DI129" i="3"/>
  <c r="DF129" i="3"/>
  <c r="DJ129" i="3" s="1"/>
  <c r="DF210" i="3"/>
  <c r="DG210" i="3"/>
  <c r="DH210" i="3"/>
  <c r="DI210" i="3"/>
  <c r="DJ210" i="3" s="1"/>
  <c r="DF199" i="3"/>
  <c r="DG199" i="3"/>
  <c r="DH199" i="3"/>
  <c r="DI199" i="3"/>
  <c r="DJ199" i="3" s="1"/>
  <c r="DF23" i="3"/>
  <c r="DG23" i="3"/>
  <c r="DH23" i="3"/>
  <c r="DI23" i="3"/>
  <c r="DJ23" i="3" s="1"/>
  <c r="T38" i="1"/>
  <c r="Q38" i="1"/>
  <c r="R38" i="1"/>
  <c r="HI38" i="1" s="1"/>
  <c r="GM31" i="1"/>
  <c r="GN31" i="1" s="1"/>
  <c r="DF1" i="3"/>
  <c r="DG1" i="3"/>
  <c r="DH1" i="3"/>
  <c r="DI1" i="3"/>
  <c r="DJ1" i="3" s="1"/>
  <c r="R41" i="1"/>
  <c r="HI41" i="1" s="1"/>
  <c r="P41" i="1"/>
  <c r="GM34" i="1"/>
  <c r="GN34" i="1" s="1"/>
  <c r="DI198" i="3"/>
  <c r="DF198" i="3"/>
  <c r="DJ198" i="3" s="1"/>
  <c r="DG198" i="3"/>
  <c r="DH198" i="3"/>
  <c r="F63" i="1"/>
  <c r="AU26" i="1"/>
  <c r="DF72" i="3"/>
  <c r="DJ72" i="3" s="1"/>
  <c r="DG72" i="3"/>
  <c r="DH72" i="3"/>
  <c r="DI72" i="3"/>
  <c r="DF55" i="3"/>
  <c r="DG55" i="3"/>
  <c r="DJ55" i="3" s="1"/>
  <c r="DI55" i="3"/>
  <c r="DH55" i="3"/>
  <c r="DF77" i="3"/>
  <c r="DG77" i="3"/>
  <c r="DJ77" i="3" s="1"/>
  <c r="DI77" i="3"/>
  <c r="DH77" i="3"/>
  <c r="CY29" i="1"/>
  <c r="X29" i="1" s="1"/>
  <c r="CZ39" i="1"/>
  <c r="Y39" i="1" s="1"/>
  <c r="HK34" i="1"/>
  <c r="HL34" i="1"/>
  <c r="F188" i="1"/>
  <c r="BC165" i="1"/>
  <c r="DI127" i="3"/>
  <c r="DF127" i="3"/>
  <c r="DJ127" i="3" s="1"/>
  <c r="DG127" i="3"/>
  <c r="DH127" i="3"/>
  <c r="DF126" i="3"/>
  <c r="DJ126" i="3" s="1"/>
  <c r="DG126" i="3"/>
  <c r="DH126" i="3"/>
  <c r="DI126" i="3"/>
  <c r="HK127" i="1"/>
  <c r="HL127" i="1"/>
  <c r="CI165" i="1"/>
  <c r="AZ172" i="1"/>
  <c r="S128" i="1"/>
  <c r="AG165" i="1"/>
  <c r="T172" i="1"/>
  <c r="DI164" i="3"/>
  <c r="DF164" i="3"/>
  <c r="DJ164" i="3" s="1"/>
  <c r="DG164" i="3"/>
  <c r="DH164" i="3"/>
  <c r="DF205" i="3"/>
  <c r="DJ205" i="3" s="1"/>
  <c r="DG205" i="3"/>
  <c r="DH205" i="3"/>
  <c r="DI205" i="3"/>
  <c r="X216" i="1"/>
  <c r="AK207" i="1"/>
  <c r="BD251" i="1"/>
  <c r="F285" i="1"/>
  <c r="HK213" i="1"/>
  <c r="HL213" i="1"/>
  <c r="HK170" i="1"/>
  <c r="HL170" i="1"/>
  <c r="GM167" i="1"/>
  <c r="AB172" i="1"/>
  <c r="CI251" i="1"/>
  <c r="AZ260" i="1"/>
  <c r="CJ165" i="1"/>
  <c r="BA172" i="1"/>
  <c r="HK210" i="1"/>
  <c r="HL210" i="1"/>
  <c r="CJ207" i="1"/>
  <c r="BA216" i="1"/>
  <c r="DF194" i="3"/>
  <c r="DG194" i="3"/>
  <c r="DJ194" i="3" s="1"/>
  <c r="DH194" i="3"/>
  <c r="DI194" i="3"/>
  <c r="CJ251" i="1"/>
  <c r="BA260" i="1"/>
  <c r="AG251" i="1"/>
  <c r="T260" i="1"/>
  <c r="AC305" i="1"/>
  <c r="AX305" i="1"/>
  <c r="CG295" i="1"/>
  <c r="AC260" i="1"/>
  <c r="AD251" i="1"/>
  <c r="Q260" i="1"/>
  <c r="BD340" i="1"/>
  <c r="F376" i="1"/>
  <c r="HK302" i="1"/>
  <c r="HL302" i="1"/>
  <c r="AI340" i="1"/>
  <c r="V351" i="1"/>
  <c r="W351" i="1"/>
  <c r="AJ340" i="1"/>
  <c r="F326" i="1"/>
  <c r="T295" i="1"/>
  <c r="AF386" i="1"/>
  <c r="S394" i="1"/>
  <c r="DF67" i="3"/>
  <c r="DH67" i="3"/>
  <c r="DI67" i="3"/>
  <c r="DG67" i="3"/>
  <c r="DJ67" i="3" s="1"/>
  <c r="DH52" i="3"/>
  <c r="DI52" i="3"/>
  <c r="DJ52" i="3" s="1"/>
  <c r="DG52" i="3"/>
  <c r="DF52" i="3"/>
  <c r="DH4" i="3"/>
  <c r="DI4" i="3"/>
  <c r="DJ4" i="3" s="1"/>
  <c r="DF4" i="3"/>
  <c r="DG4" i="3"/>
  <c r="DF89" i="3"/>
  <c r="DJ89" i="3" s="1"/>
  <c r="DG89" i="3"/>
  <c r="DH89" i="3"/>
  <c r="DI89" i="3"/>
  <c r="DH124" i="3"/>
  <c r="DI124" i="3"/>
  <c r="DF124" i="3"/>
  <c r="DJ124" i="3" s="1"/>
  <c r="DG124" i="3"/>
  <c r="DF218" i="3"/>
  <c r="DG218" i="3"/>
  <c r="DH218" i="3"/>
  <c r="DI218" i="3"/>
  <c r="DJ218" i="3" s="1"/>
  <c r="DF209" i="3"/>
  <c r="DG209" i="3"/>
  <c r="DH209" i="3"/>
  <c r="DI209" i="3"/>
  <c r="DJ209" i="3" s="1"/>
  <c r="DH173" i="3"/>
  <c r="DI173" i="3"/>
  <c r="DF173" i="3"/>
  <c r="DJ173" i="3" s="1"/>
  <c r="DG173" i="3"/>
  <c r="DF24" i="3"/>
  <c r="DG24" i="3"/>
  <c r="DJ24" i="3" s="1"/>
  <c r="DH24" i="3"/>
  <c r="DI24" i="3"/>
  <c r="AP26" i="1"/>
  <c r="F53" i="1"/>
  <c r="DF14" i="3"/>
  <c r="DG14" i="3"/>
  <c r="DH14" i="3"/>
  <c r="DI14" i="3"/>
  <c r="DJ14" i="3" s="1"/>
  <c r="DF38" i="3"/>
  <c r="DJ38" i="3" s="1"/>
  <c r="DG38" i="3"/>
  <c r="DI38" i="3"/>
  <c r="DH38" i="3"/>
  <c r="DF190" i="3"/>
  <c r="DJ190" i="3" s="1"/>
  <c r="DG190" i="3"/>
  <c r="DH190" i="3"/>
  <c r="DI190" i="3"/>
  <c r="DF203" i="3"/>
  <c r="DJ203" i="3" s="1"/>
  <c r="DG203" i="3"/>
  <c r="DH203" i="3"/>
  <c r="DI203" i="3"/>
  <c r="BC26" i="1"/>
  <c r="F60" i="1"/>
  <c r="BC427" i="1"/>
  <c r="CY37" i="1"/>
  <c r="X37" i="1" s="1"/>
  <c r="DF69" i="3"/>
  <c r="DJ69" i="3" s="1"/>
  <c r="DI69" i="3"/>
  <c r="DG69" i="3"/>
  <c r="DH69" i="3"/>
  <c r="AD79" i="1"/>
  <c r="Q84" i="1"/>
  <c r="P38" i="1"/>
  <c r="DF61" i="3"/>
  <c r="DJ61" i="3" s="1"/>
  <c r="DG61" i="3"/>
  <c r="DI61" i="3"/>
  <c r="DH61" i="3"/>
  <c r="DF51" i="3"/>
  <c r="DH51" i="3"/>
  <c r="DI51" i="3"/>
  <c r="DJ51" i="3" s="1"/>
  <c r="DG51" i="3"/>
  <c r="U32" i="1"/>
  <c r="AQ79" i="1"/>
  <c r="F94" i="1"/>
  <c r="AQ427" i="1"/>
  <c r="CY39" i="1"/>
  <c r="X39" i="1" s="1"/>
  <c r="CZ28" i="1"/>
  <c r="Y28" i="1" s="1"/>
  <c r="S38" i="1"/>
  <c r="P32" i="1"/>
  <c r="GM125" i="1"/>
  <c r="GN125" i="1" s="1"/>
  <c r="GX41" i="1"/>
  <c r="F148" i="1"/>
  <c r="AT119" i="1"/>
  <c r="AZ84" i="1"/>
  <c r="CI79" i="1"/>
  <c r="HK124" i="1"/>
  <c r="HL124" i="1"/>
  <c r="AQ165" i="1"/>
  <c r="F182" i="1"/>
  <c r="S84" i="1"/>
  <c r="AF79" i="1"/>
  <c r="BB165" i="1"/>
  <c r="F185" i="1"/>
  <c r="DI161" i="3"/>
  <c r="DJ161" i="3" s="1"/>
  <c r="DF161" i="3"/>
  <c r="DG161" i="3"/>
  <c r="DH161" i="3"/>
  <c r="AF207" i="1"/>
  <c r="S216" i="1"/>
  <c r="DF187" i="3"/>
  <c r="DJ187" i="3" s="1"/>
  <c r="DG187" i="3"/>
  <c r="DH187" i="3"/>
  <c r="DI187" i="3"/>
  <c r="V216" i="1"/>
  <c r="AI207" i="1"/>
  <c r="AD165" i="1"/>
  <c r="Q172" i="1"/>
  <c r="CE172" i="1"/>
  <c r="CF172" i="1"/>
  <c r="AC165" i="1"/>
  <c r="CH172" i="1"/>
  <c r="P172" i="1"/>
  <c r="F324" i="1"/>
  <c r="AU295" i="1"/>
  <c r="HK169" i="1"/>
  <c r="HL169" i="1"/>
  <c r="DF197" i="3"/>
  <c r="DJ197" i="3" s="1"/>
  <c r="DG197" i="3"/>
  <c r="DH197" i="3"/>
  <c r="DI197" i="3"/>
  <c r="AU251" i="1"/>
  <c r="F279" i="1"/>
  <c r="U251" i="1"/>
  <c r="F282" i="1"/>
  <c r="HK297" i="1"/>
  <c r="HL297" i="1"/>
  <c r="DG222" i="3"/>
  <c r="DH222" i="3"/>
  <c r="DI222" i="3"/>
  <c r="DJ222" i="3" s="1"/>
  <c r="DF222" i="3"/>
  <c r="CP342" i="1"/>
  <c r="O342" i="1" s="1"/>
  <c r="AC351" i="1"/>
  <c r="AI251" i="1"/>
  <c r="V260" i="1"/>
  <c r="HK347" i="1"/>
  <c r="HL347" i="1"/>
  <c r="CZ349" i="1"/>
  <c r="Y349" i="1" s="1"/>
  <c r="DF147" i="3"/>
  <c r="DG147" i="3"/>
  <c r="DJ147" i="3" s="1"/>
  <c r="DH147" i="3"/>
  <c r="DI147" i="3"/>
  <c r="DG25" i="3"/>
  <c r="DJ25" i="3" s="1"/>
  <c r="DH25" i="3"/>
  <c r="DI25" i="3"/>
  <c r="DF25" i="3"/>
  <c r="DG31" i="3"/>
  <c r="DH31" i="3"/>
  <c r="DI31" i="3"/>
  <c r="DJ31" i="3" s="1"/>
  <c r="DF31" i="3"/>
  <c r="DH22" i="3"/>
  <c r="DI22" i="3"/>
  <c r="DJ22" i="3" s="1"/>
  <c r="DF22" i="3"/>
  <c r="DG22" i="3"/>
  <c r="DG68" i="3"/>
  <c r="DJ68" i="3" s="1"/>
  <c r="DH68" i="3"/>
  <c r="DF68" i="3"/>
  <c r="DI68" i="3"/>
  <c r="DI8" i="3"/>
  <c r="DF8" i="3"/>
  <c r="DJ8" i="3" s="1"/>
  <c r="DG8" i="3"/>
  <c r="DH8" i="3"/>
  <c r="DH56" i="3"/>
  <c r="DI56" i="3"/>
  <c r="DG56" i="3"/>
  <c r="DJ56" i="3" s="1"/>
  <c r="DF56" i="3"/>
  <c r="DH11" i="3"/>
  <c r="DI11" i="3"/>
  <c r="DJ11" i="3" s="1"/>
  <c r="DF11" i="3"/>
  <c r="DG11" i="3"/>
  <c r="DF58" i="3"/>
  <c r="DJ58" i="3" s="1"/>
  <c r="DH58" i="3"/>
  <c r="DI58" i="3"/>
  <c r="DG58" i="3"/>
  <c r="DI19" i="3"/>
  <c r="DF19" i="3"/>
  <c r="DJ19" i="3" s="1"/>
  <c r="DG19" i="3"/>
  <c r="DH19" i="3"/>
  <c r="DG54" i="3"/>
  <c r="DJ54" i="3" s="1"/>
  <c r="DH54" i="3"/>
  <c r="DF54" i="3"/>
  <c r="DI54" i="3"/>
  <c r="DF130" i="3"/>
  <c r="DJ130" i="3" s="1"/>
  <c r="DG130" i="3"/>
  <c r="DH130" i="3"/>
  <c r="DI130" i="3"/>
  <c r="DF219" i="3"/>
  <c r="DG219" i="3"/>
  <c r="DH219" i="3"/>
  <c r="DI219" i="3"/>
  <c r="DJ219" i="3" s="1"/>
  <c r="DI202" i="3"/>
  <c r="DF202" i="3"/>
  <c r="DG202" i="3"/>
  <c r="DJ202" i="3" s="1"/>
  <c r="DH202" i="3"/>
  <c r="DF149" i="3"/>
  <c r="DJ149" i="3" s="1"/>
  <c r="DG149" i="3"/>
  <c r="DH149" i="3"/>
  <c r="DI149" i="3"/>
  <c r="GM37" i="1"/>
  <c r="GN37" i="1" s="1"/>
  <c r="DF12" i="3"/>
  <c r="DG12" i="3"/>
  <c r="DJ12" i="3" s="1"/>
  <c r="DH12" i="3"/>
  <c r="DI12" i="3"/>
  <c r="DF18" i="3"/>
  <c r="DG18" i="3"/>
  <c r="DJ18" i="3" s="1"/>
  <c r="DH18" i="3"/>
  <c r="DI18" i="3"/>
  <c r="DF30" i="3"/>
  <c r="DJ30" i="3" s="1"/>
  <c r="DG30" i="3"/>
  <c r="DH30" i="3"/>
  <c r="DI30" i="3"/>
  <c r="S41" i="1"/>
  <c r="DF53" i="3"/>
  <c r="DI53" i="3"/>
  <c r="DG53" i="3"/>
  <c r="DJ53" i="3" s="1"/>
  <c r="DH53" i="3"/>
  <c r="DG64" i="3"/>
  <c r="DH64" i="3"/>
  <c r="DF64" i="3"/>
  <c r="DJ64" i="3" s="1"/>
  <c r="DI64" i="3"/>
  <c r="DG79" i="3"/>
  <c r="DH79" i="3"/>
  <c r="DF79" i="3"/>
  <c r="DJ79" i="3" s="1"/>
  <c r="DI79" i="3"/>
  <c r="GX38" i="1"/>
  <c r="HK30" i="1"/>
  <c r="HL30" i="1"/>
  <c r="CZ35" i="1"/>
  <c r="Y35" i="1" s="1"/>
  <c r="HK39" i="1"/>
  <c r="HL39" i="1"/>
  <c r="DF87" i="3"/>
  <c r="DJ87" i="3" s="1"/>
  <c r="DG87" i="3"/>
  <c r="DH87" i="3"/>
  <c r="DI87" i="3"/>
  <c r="V42" i="1"/>
  <c r="V38" i="1"/>
  <c r="BB119" i="1"/>
  <c r="F143" i="1"/>
  <c r="F93" i="1"/>
  <c r="AP79" i="1"/>
  <c r="DF154" i="3"/>
  <c r="DG154" i="3"/>
  <c r="DJ154" i="3" s="1"/>
  <c r="DH154" i="3"/>
  <c r="DI154" i="3"/>
  <c r="DF146" i="3"/>
  <c r="DG146" i="3"/>
  <c r="DH146" i="3"/>
  <c r="DI146" i="3"/>
  <c r="DJ146" i="3" s="1"/>
  <c r="HK82" i="1"/>
  <c r="HL82" i="1"/>
  <c r="AU119" i="1"/>
  <c r="F149" i="1"/>
  <c r="F189" i="1"/>
  <c r="AS165" i="1"/>
  <c r="GM214" i="1"/>
  <c r="GO214" i="1" s="1"/>
  <c r="DF167" i="3"/>
  <c r="DJ167" i="3" s="1"/>
  <c r="DG167" i="3"/>
  <c r="DH167" i="3"/>
  <c r="DI167" i="3"/>
  <c r="HK209" i="1"/>
  <c r="HL209" i="1"/>
  <c r="U216" i="1"/>
  <c r="AH207" i="1"/>
  <c r="DF179" i="3"/>
  <c r="DJ179" i="3" s="1"/>
  <c r="DG179" i="3"/>
  <c r="DH179" i="3"/>
  <c r="DI179" i="3"/>
  <c r="AE165" i="1"/>
  <c r="R172" i="1"/>
  <c r="BC295" i="1"/>
  <c r="F321" i="1"/>
  <c r="AZ216" i="1"/>
  <c r="CI207" i="1"/>
  <c r="DF169" i="3"/>
  <c r="DG169" i="3"/>
  <c r="DH169" i="3"/>
  <c r="DI169" i="3"/>
  <c r="DJ169" i="3" s="1"/>
  <c r="CZ297" i="1"/>
  <c r="Y297" i="1" s="1"/>
  <c r="AL305" i="1" s="1"/>
  <c r="DH223" i="3"/>
  <c r="DI223" i="3"/>
  <c r="DJ223" i="3" s="1"/>
  <c r="DF223" i="3"/>
  <c r="DG223" i="3"/>
  <c r="HI343" i="1"/>
  <c r="HK343" i="1" s="1"/>
  <c r="AE351" i="1"/>
  <c r="HK300" i="1"/>
  <c r="HL300" i="1"/>
  <c r="HL257" i="1"/>
  <c r="HK257" i="1"/>
  <c r="HK255" i="1"/>
  <c r="HL255" i="1"/>
  <c r="HK298" i="1"/>
  <c r="HL298" i="1"/>
  <c r="HK348" i="1"/>
  <c r="HL348" i="1"/>
  <c r="CZ347" i="1"/>
  <c r="Y347" i="1" s="1"/>
  <c r="AJ386" i="1"/>
  <c r="W394" i="1"/>
  <c r="CY349" i="1"/>
  <c r="X349" i="1" s="1"/>
  <c r="GM349" i="1" s="1"/>
  <c r="GN349" i="1" s="1"/>
  <c r="CB351" i="1" s="1"/>
  <c r="BA295" i="1"/>
  <c r="F325" i="1"/>
  <c r="AD386" i="1"/>
  <c r="Q394" i="1"/>
  <c r="DH42" i="3"/>
  <c r="DI42" i="3"/>
  <c r="DG42" i="3"/>
  <c r="DF42" i="3"/>
  <c r="DJ42" i="3" s="1"/>
  <c r="DF2" i="3"/>
  <c r="DG2" i="3"/>
  <c r="DJ2" i="3" s="1"/>
  <c r="DH2" i="3"/>
  <c r="DI2" i="3"/>
  <c r="DG76" i="3"/>
  <c r="DJ76" i="3" s="1"/>
  <c r="DH76" i="3"/>
  <c r="DF76" i="3"/>
  <c r="DI76" i="3"/>
  <c r="DH29" i="3"/>
  <c r="DI29" i="3"/>
  <c r="DG29" i="3"/>
  <c r="DJ29" i="3" s="1"/>
  <c r="DF29" i="3"/>
  <c r="DH59" i="3"/>
  <c r="DI59" i="3"/>
  <c r="DG59" i="3"/>
  <c r="DF59" i="3"/>
  <c r="DJ59" i="3" s="1"/>
  <c r="DI62" i="3"/>
  <c r="DH62" i="3"/>
  <c r="DF62" i="3"/>
  <c r="DJ62" i="3" s="1"/>
  <c r="DG62" i="3"/>
  <c r="DI145" i="3"/>
  <c r="DJ145" i="3" s="1"/>
  <c r="DG145" i="3"/>
  <c r="DH145" i="3"/>
  <c r="DF145" i="3"/>
  <c r="DH91" i="3"/>
  <c r="DI91" i="3"/>
  <c r="DF91" i="3"/>
  <c r="DJ91" i="3" s="1"/>
  <c r="DG91" i="3"/>
  <c r="DF217" i="3"/>
  <c r="DG217" i="3"/>
  <c r="DH217" i="3"/>
  <c r="DI217" i="3"/>
  <c r="DJ217" i="3" s="1"/>
  <c r="DF172" i="3"/>
  <c r="DJ172" i="3" s="1"/>
  <c r="DG172" i="3"/>
  <c r="DH172" i="3"/>
  <c r="DI172" i="3"/>
  <c r="U42" i="1"/>
  <c r="S42" i="1"/>
  <c r="DF159" i="3"/>
  <c r="DJ159" i="3" s="1"/>
  <c r="DG159" i="3"/>
  <c r="DH159" i="3"/>
  <c r="DI159" i="3"/>
  <c r="DF5" i="3"/>
  <c r="DG5" i="3"/>
  <c r="DJ5" i="3" s="1"/>
  <c r="DH5" i="3"/>
  <c r="DI5" i="3"/>
  <c r="DF37" i="3"/>
  <c r="DJ37" i="3" s="1"/>
  <c r="DG37" i="3"/>
  <c r="DH37" i="3"/>
  <c r="DI37" i="3"/>
  <c r="DG204" i="3"/>
  <c r="DH204" i="3"/>
  <c r="DI204" i="3"/>
  <c r="DF204" i="3"/>
  <c r="DJ204" i="3" s="1"/>
  <c r="HK36" i="1"/>
  <c r="HL36" i="1"/>
  <c r="T41" i="1"/>
  <c r="DF66" i="3"/>
  <c r="DG66" i="3"/>
  <c r="DI66" i="3"/>
  <c r="DJ66" i="3" s="1"/>
  <c r="DH66" i="3"/>
  <c r="AC44" i="1"/>
  <c r="CZ40" i="1"/>
  <c r="Y40" i="1" s="1"/>
  <c r="DF60" i="3"/>
  <c r="DJ60" i="3" s="1"/>
  <c r="DG60" i="3"/>
  <c r="DH60" i="3"/>
  <c r="DI60" i="3"/>
  <c r="DG80" i="3"/>
  <c r="DH80" i="3"/>
  <c r="DF80" i="3"/>
  <c r="DJ80" i="3" s="1"/>
  <c r="DI80" i="3"/>
  <c r="CZ30" i="1"/>
  <c r="Y30" i="1" s="1"/>
  <c r="CY35" i="1"/>
  <c r="X35" i="1" s="1"/>
  <c r="GM35" i="1" s="1"/>
  <c r="GN35" i="1" s="1"/>
  <c r="W41" i="1"/>
  <c r="DF85" i="3"/>
  <c r="DG85" i="3"/>
  <c r="DJ85" i="3" s="1"/>
  <c r="DH85" i="3"/>
  <c r="DI85" i="3"/>
  <c r="Q41" i="1"/>
  <c r="GX42" i="1"/>
  <c r="AI79" i="1"/>
  <c r="V84" i="1"/>
  <c r="DF122" i="3"/>
  <c r="DG122" i="3"/>
  <c r="DJ122" i="3" s="1"/>
  <c r="DH122" i="3"/>
  <c r="DI122" i="3"/>
  <c r="DI155" i="3"/>
  <c r="DF155" i="3"/>
  <c r="DG155" i="3"/>
  <c r="DJ155" i="3" s="1"/>
  <c r="DH155" i="3"/>
  <c r="DG157" i="3"/>
  <c r="DH157" i="3"/>
  <c r="DI157" i="3"/>
  <c r="DF157" i="3"/>
  <c r="DJ157" i="3" s="1"/>
  <c r="AZ119" i="1"/>
  <c r="F141" i="1"/>
  <c r="HK126" i="1"/>
  <c r="HL126" i="1"/>
  <c r="F229" i="1"/>
  <c r="BB207" i="1"/>
  <c r="F235" i="1"/>
  <c r="AU207" i="1"/>
  <c r="R216" i="1"/>
  <c r="AE207" i="1"/>
  <c r="DF162" i="3"/>
  <c r="DG162" i="3"/>
  <c r="DJ162" i="3" s="1"/>
  <c r="DH162" i="3"/>
  <c r="DI162" i="3"/>
  <c r="T216" i="1"/>
  <c r="AG207" i="1"/>
  <c r="DF188" i="3"/>
  <c r="DJ188" i="3" s="1"/>
  <c r="DG188" i="3"/>
  <c r="DH188" i="3"/>
  <c r="DI188" i="3"/>
  <c r="GM210" i="1"/>
  <c r="GO210" i="1" s="1"/>
  <c r="F233" i="1"/>
  <c r="AS207" i="1"/>
  <c r="HK211" i="1"/>
  <c r="HL211" i="1"/>
  <c r="BD295" i="1"/>
  <c r="F330" i="1"/>
  <c r="F226" i="1"/>
  <c r="AQ207" i="1"/>
  <c r="BB251" i="1"/>
  <c r="F273" i="1"/>
  <c r="DH195" i="3"/>
  <c r="DI195" i="3"/>
  <c r="DF195" i="3"/>
  <c r="DJ195" i="3" s="1"/>
  <c r="DG195" i="3"/>
  <c r="AD295" i="1"/>
  <c r="Q305" i="1"/>
  <c r="AF295" i="1"/>
  <c r="S305" i="1"/>
  <c r="GM346" i="1"/>
  <c r="GP346" i="1" s="1"/>
  <c r="CZ257" i="1"/>
  <c r="Y257" i="1" s="1"/>
  <c r="AJ295" i="1"/>
  <c r="W305" i="1"/>
  <c r="CZ348" i="1"/>
  <c r="Y348" i="1" s="1"/>
  <c r="CY347" i="1"/>
  <c r="X347" i="1" s="1"/>
  <c r="GM347" i="1" s="1"/>
  <c r="GP347" i="1" s="1"/>
  <c r="AH386" i="1"/>
  <c r="U394" i="1"/>
  <c r="HK349" i="1"/>
  <c r="HL349" i="1"/>
  <c r="CZ392" i="1"/>
  <c r="Y392" i="1" s="1"/>
  <c r="AL394" i="1" s="1"/>
  <c r="F328" i="1"/>
  <c r="V295" i="1"/>
  <c r="HK344" i="1"/>
  <c r="HL344" i="1"/>
  <c r="AG340" i="1"/>
  <c r="T351" i="1"/>
  <c r="DF41" i="3"/>
  <c r="DJ41" i="3" s="1"/>
  <c r="DH41" i="3"/>
  <c r="DI41" i="3"/>
  <c r="DG41" i="3"/>
  <c r="DI86" i="3"/>
  <c r="DF86" i="3"/>
  <c r="DG86" i="3"/>
  <c r="DJ86" i="3" s="1"/>
  <c r="DH86" i="3"/>
  <c r="DG63" i="3"/>
  <c r="DH63" i="3"/>
  <c r="DF63" i="3"/>
  <c r="DJ63" i="3" s="1"/>
  <c r="DI63" i="3"/>
  <c r="DF118" i="3"/>
  <c r="DG118" i="3"/>
  <c r="DH118" i="3"/>
  <c r="DI118" i="3"/>
  <c r="DJ118" i="3" s="1"/>
  <c r="DG153" i="3"/>
  <c r="DH153" i="3"/>
  <c r="DF153" i="3"/>
  <c r="DI153" i="3"/>
  <c r="DJ153" i="3" s="1"/>
  <c r="DH192" i="3"/>
  <c r="DI192" i="3"/>
  <c r="DJ192" i="3" s="1"/>
  <c r="DF192" i="3"/>
  <c r="DG192" i="3"/>
  <c r="DG166" i="3"/>
  <c r="DH166" i="3"/>
  <c r="DI166" i="3"/>
  <c r="DF166" i="3"/>
  <c r="DJ166" i="3" s="1"/>
  <c r="DF181" i="3"/>
  <c r="DJ181" i="3" s="1"/>
  <c r="DG181" i="3"/>
  <c r="DH181" i="3"/>
  <c r="DI181" i="3"/>
  <c r="DF165" i="3"/>
  <c r="DJ165" i="3" s="1"/>
  <c r="DG165" i="3"/>
  <c r="DH165" i="3"/>
  <c r="DI165" i="3"/>
  <c r="DF10" i="3"/>
  <c r="DG10" i="3"/>
  <c r="DH10" i="3"/>
  <c r="DI10" i="3"/>
  <c r="DJ10" i="3" s="1"/>
  <c r="DG21" i="3"/>
  <c r="DH21" i="3"/>
  <c r="DI21" i="3"/>
  <c r="DF21" i="3"/>
  <c r="DJ21" i="3" s="1"/>
  <c r="DF34" i="3"/>
  <c r="DG34" i="3"/>
  <c r="DJ34" i="3" s="1"/>
  <c r="DH34" i="3"/>
  <c r="DI34" i="3"/>
  <c r="AE44" i="1"/>
  <c r="HI28" i="1"/>
  <c r="HK28" i="1" s="1"/>
  <c r="GM39" i="1"/>
  <c r="GN39" i="1" s="1"/>
  <c r="DF28" i="3"/>
  <c r="DG28" i="3"/>
  <c r="DH28" i="3"/>
  <c r="DI28" i="3"/>
  <c r="DJ28" i="3" s="1"/>
  <c r="GM28" i="1"/>
  <c r="CY30" i="1"/>
  <c r="X30" i="1" s="1"/>
  <c r="GM30" i="1" s="1"/>
  <c r="GN30" i="1" s="1"/>
  <c r="HK35" i="1"/>
  <c r="HL35" i="1"/>
  <c r="DF90" i="3"/>
  <c r="DJ90" i="3" s="1"/>
  <c r="DG90" i="3"/>
  <c r="DH90" i="3"/>
  <c r="DI90" i="3"/>
  <c r="CI26" i="1"/>
  <c r="AZ44" i="1"/>
  <c r="AH79" i="1"/>
  <c r="U84" i="1"/>
  <c r="DF128" i="3"/>
  <c r="DJ128" i="3" s="1"/>
  <c r="DG128" i="3"/>
  <c r="DH128" i="3"/>
  <c r="DI128" i="3"/>
  <c r="DF158" i="3"/>
  <c r="DJ158" i="3" s="1"/>
  <c r="DG158" i="3"/>
  <c r="DH158" i="3"/>
  <c r="DI158" i="3"/>
  <c r="CG165" i="1"/>
  <c r="AX172" i="1"/>
  <c r="DI148" i="3"/>
  <c r="DG148" i="3"/>
  <c r="DF148" i="3"/>
  <c r="DJ148" i="3" s="1"/>
  <c r="DH148" i="3"/>
  <c r="GM121" i="1"/>
  <c r="BC207" i="1"/>
  <c r="F232" i="1"/>
  <c r="V172" i="1"/>
  <c r="AI165" i="1"/>
  <c r="GM212" i="1"/>
  <c r="GO212" i="1" s="1"/>
  <c r="DF185" i="3"/>
  <c r="DG185" i="3"/>
  <c r="DH185" i="3"/>
  <c r="DI185" i="3"/>
  <c r="DJ185" i="3" s="1"/>
  <c r="DG182" i="3"/>
  <c r="DH182" i="3"/>
  <c r="DI182" i="3"/>
  <c r="DF182" i="3"/>
  <c r="DJ182" i="3" s="1"/>
  <c r="AL172" i="1"/>
  <c r="AC216" i="1"/>
  <c r="AF251" i="1"/>
  <c r="S260" i="1"/>
  <c r="AH295" i="1"/>
  <c r="U305" i="1"/>
  <c r="HK258" i="1"/>
  <c r="HL258" i="1"/>
  <c r="CY297" i="1"/>
  <c r="X297" i="1" s="1"/>
  <c r="AK305" i="1" s="1"/>
  <c r="AZ340" i="1"/>
  <c r="F362" i="1"/>
  <c r="CY257" i="1"/>
  <c r="X257" i="1" s="1"/>
  <c r="GM257" i="1" s="1"/>
  <c r="GO257" i="1" s="1"/>
  <c r="AQ251" i="1"/>
  <c r="F270" i="1"/>
  <c r="HL256" i="1"/>
  <c r="HK256" i="1"/>
  <c r="F360" i="1"/>
  <c r="AP340" i="1"/>
  <c r="CY348" i="1"/>
  <c r="X348" i="1" s="1"/>
  <c r="V394" i="1"/>
  <c r="AI386" i="1"/>
  <c r="GM388" i="1"/>
  <c r="AB394" i="1"/>
  <c r="Q351" i="1"/>
  <c r="AD340" i="1"/>
  <c r="CY392" i="1"/>
  <c r="X392" i="1" s="1"/>
  <c r="AK394" i="1" s="1"/>
  <c r="GM348" i="1"/>
  <c r="GP348" i="1" s="1"/>
  <c r="BA351" i="1"/>
  <c r="CJ340" i="1"/>
  <c r="DF20" i="3"/>
  <c r="DJ20" i="3" s="1"/>
  <c r="DG20" i="3"/>
  <c r="DH20" i="3"/>
  <c r="DI20" i="3"/>
  <c r="DF13" i="3"/>
  <c r="DG13" i="3"/>
  <c r="DJ13" i="3" s="1"/>
  <c r="DH13" i="3"/>
  <c r="DI13" i="3"/>
  <c r="DH36" i="3"/>
  <c r="DI36" i="3"/>
  <c r="DG36" i="3"/>
  <c r="DF36" i="3"/>
  <c r="DJ36" i="3" s="1"/>
  <c r="DF70" i="3"/>
  <c r="DJ70" i="3" s="1"/>
  <c r="DH70" i="3"/>
  <c r="DI70" i="3"/>
  <c r="DG70" i="3"/>
  <c r="DG74" i="3"/>
  <c r="DH74" i="3"/>
  <c r="DF74" i="3"/>
  <c r="DI74" i="3"/>
  <c r="DJ74" i="3" s="1"/>
  <c r="DH151" i="3"/>
  <c r="DF151" i="3"/>
  <c r="DJ151" i="3" s="1"/>
  <c r="DG151" i="3"/>
  <c r="DI151" i="3"/>
  <c r="DF168" i="3"/>
  <c r="DG168" i="3"/>
  <c r="DH168" i="3"/>
  <c r="DI168" i="3"/>
  <c r="DJ168" i="3" s="1"/>
  <c r="DH207" i="3"/>
  <c r="DI207" i="3"/>
  <c r="DF207" i="3"/>
  <c r="DJ207" i="3" s="1"/>
  <c r="DG207" i="3"/>
  <c r="DG201" i="3"/>
  <c r="DJ201" i="3" s="1"/>
  <c r="DH201" i="3"/>
  <c r="DI201" i="3"/>
  <c r="DF201" i="3"/>
  <c r="DH186" i="3"/>
  <c r="DI186" i="3"/>
  <c r="DF186" i="3"/>
  <c r="DG186" i="3"/>
  <c r="DJ186" i="3" s="1"/>
  <c r="DH170" i="3"/>
  <c r="DI170" i="3"/>
  <c r="DF170" i="3"/>
  <c r="DG170" i="3"/>
  <c r="DJ170" i="3" s="1"/>
  <c r="DF3" i="3"/>
  <c r="DG3" i="3"/>
  <c r="DH3" i="3"/>
  <c r="DI3" i="3"/>
  <c r="DJ3" i="3" s="1"/>
  <c r="DF35" i="3"/>
  <c r="DH35" i="3"/>
  <c r="DI35" i="3"/>
  <c r="DG35" i="3"/>
  <c r="DJ35" i="3" s="1"/>
  <c r="GM40" i="1"/>
  <c r="GN40" i="1" s="1"/>
  <c r="DF40" i="3"/>
  <c r="DJ40" i="3" s="1"/>
  <c r="DG40" i="3"/>
  <c r="DI40" i="3"/>
  <c r="DH40" i="3"/>
  <c r="CY36" i="1"/>
  <c r="X36" i="1" s="1"/>
  <c r="GM36" i="1" s="1"/>
  <c r="GN36" i="1" s="1"/>
  <c r="AT26" i="1"/>
  <c r="F62" i="1"/>
  <c r="S32" i="1"/>
  <c r="V32" i="1"/>
  <c r="AI44" i="1" s="1"/>
  <c r="HK40" i="1"/>
  <c r="HL40" i="1"/>
  <c r="W128" i="1"/>
  <c r="AJ130" i="1" s="1"/>
  <c r="Q128" i="1"/>
  <c r="AD130" i="1" s="1"/>
  <c r="T42" i="1"/>
  <c r="CG26" i="1"/>
  <c r="AX44" i="1"/>
  <c r="DI84" i="3"/>
  <c r="DJ84" i="3" s="1"/>
  <c r="DG84" i="3"/>
  <c r="DH84" i="3"/>
  <c r="DF84" i="3"/>
  <c r="W32" i="1"/>
  <c r="AJ44" i="1" s="1"/>
  <c r="P84" i="1"/>
  <c r="AC79" i="1"/>
  <c r="CE84" i="1"/>
  <c r="CF84" i="1"/>
  <c r="CH84" i="1"/>
  <c r="GX32" i="1"/>
  <c r="CJ44" i="1" s="1"/>
  <c r="W79" i="1"/>
  <c r="F108" i="1"/>
  <c r="T128" i="1"/>
  <c r="AG130" i="1" s="1"/>
  <c r="U128" i="1"/>
  <c r="AH130" i="1" s="1"/>
  <c r="AX216" i="1"/>
  <c r="CG207" i="1"/>
  <c r="CZ122" i="1"/>
  <c r="Y122" i="1" s="1"/>
  <c r="GM122" i="1" s="1"/>
  <c r="GN122" i="1" s="1"/>
  <c r="AC130" i="1"/>
  <c r="HL168" i="1"/>
  <c r="HK168" i="1"/>
  <c r="DF163" i="3"/>
  <c r="DJ163" i="3" s="1"/>
  <c r="DG163" i="3"/>
  <c r="DH163" i="3"/>
  <c r="DI163" i="3"/>
  <c r="DG191" i="3"/>
  <c r="DH191" i="3"/>
  <c r="DI191" i="3"/>
  <c r="DF191" i="3"/>
  <c r="DJ191" i="3" s="1"/>
  <c r="HK212" i="1"/>
  <c r="HL212" i="1"/>
  <c r="DI180" i="3"/>
  <c r="DF180" i="3"/>
  <c r="DJ180" i="3" s="1"/>
  <c r="DG180" i="3"/>
  <c r="DH180" i="3"/>
  <c r="DG176" i="3"/>
  <c r="DH176" i="3"/>
  <c r="DI176" i="3"/>
  <c r="DJ176" i="3" s="1"/>
  <c r="DF176" i="3"/>
  <c r="W216" i="1"/>
  <c r="AJ207" i="1"/>
  <c r="AF165" i="1"/>
  <c r="S172" i="1"/>
  <c r="GM209" i="1"/>
  <c r="AB216" i="1"/>
  <c r="AS251" i="1"/>
  <c r="F277" i="1"/>
  <c r="CZ258" i="1"/>
  <c r="Y258" i="1" s="1"/>
  <c r="GM258" i="1" s="1"/>
  <c r="GO258" i="1" s="1"/>
  <c r="AJ251" i="1"/>
  <c r="W260" i="1"/>
  <c r="AL351" i="1"/>
  <c r="GM302" i="1"/>
  <c r="GO302" i="1" s="1"/>
  <c r="HK299" i="1"/>
  <c r="HL299" i="1"/>
  <c r="CG251" i="1"/>
  <c r="AX260" i="1"/>
  <c r="HL346" i="1"/>
  <c r="HK346" i="1"/>
  <c r="HK254" i="1"/>
  <c r="HL254" i="1"/>
  <c r="CZ256" i="1"/>
  <c r="Y256" i="1" s="1"/>
  <c r="GM256" i="1" s="1"/>
  <c r="GO256" i="1" s="1"/>
  <c r="HK301" i="1"/>
  <c r="HL301" i="1"/>
  <c r="CG340" i="1"/>
  <c r="AX351" i="1"/>
  <c r="GM392" i="1"/>
  <c r="GN392" i="1" s="1"/>
  <c r="CB394" i="1" s="1"/>
  <c r="AC394" i="1"/>
  <c r="HK392" i="1"/>
  <c r="HL392" i="1"/>
  <c r="AF340" i="1"/>
  <c r="S351" i="1"/>
  <c r="AT340" i="1"/>
  <c r="F369" i="1"/>
  <c r="BA394" i="1"/>
  <c r="CJ386" i="1"/>
  <c r="L915" i="7" l="1"/>
  <c r="L911" i="7"/>
  <c r="L958" i="7" s="1"/>
  <c r="J906" i="7"/>
  <c r="L908" i="7"/>
  <c r="L906" i="7" s="1"/>
  <c r="L873" i="7"/>
  <c r="L871" i="7" s="1"/>
  <c r="L868" i="7" s="1"/>
  <c r="L866" i="7" s="1"/>
  <c r="L935" i="7" s="1"/>
  <c r="J871" i="7"/>
  <c r="J868" i="7" s="1"/>
  <c r="J866" i="7" s="1"/>
  <c r="J888" i="7"/>
  <c r="J886" i="7" s="1"/>
  <c r="L942" i="7"/>
  <c r="L940" i="7" s="1"/>
  <c r="J940" i="7"/>
  <c r="J937" i="7" s="1"/>
  <c r="J965" i="7"/>
  <c r="J968" i="7"/>
  <c r="L888" i="7"/>
  <c r="L886" i="7" s="1"/>
  <c r="J946" i="7"/>
  <c r="L948" i="7"/>
  <c r="L946" i="7" s="1"/>
  <c r="L937" i="7" s="1"/>
  <c r="L899" i="7"/>
  <c r="L897" i="7" s="1"/>
  <c r="J897" i="7"/>
  <c r="BT723" i="7"/>
  <c r="J954" i="7"/>
  <c r="L956" i="7"/>
  <c r="L954" i="7" s="1"/>
  <c r="D44" i="7"/>
  <c r="J917" i="7"/>
  <c r="C44" i="7"/>
  <c r="AK251" i="1"/>
  <c r="X260" i="1"/>
  <c r="AG119" i="1"/>
  <c r="T130" i="1"/>
  <c r="O216" i="1"/>
  <c r="AB207" i="1"/>
  <c r="BA386" i="1"/>
  <c r="F414" i="1"/>
  <c r="W251" i="1"/>
  <c r="F284" i="1"/>
  <c r="F358" i="1"/>
  <c r="AX340" i="1"/>
  <c r="CJ26" i="1"/>
  <c r="BA44" i="1"/>
  <c r="AX251" i="1"/>
  <c r="F267" i="1"/>
  <c r="CH79" i="1"/>
  <c r="AY84" i="1"/>
  <c r="V165" i="1"/>
  <c r="F195" i="1"/>
  <c r="U386" i="1"/>
  <c r="F416" i="1"/>
  <c r="S295" i="1"/>
  <c r="F320" i="1"/>
  <c r="R207" i="1"/>
  <c r="F230" i="1"/>
  <c r="W386" i="1"/>
  <c r="F418" i="1"/>
  <c r="P165" i="1"/>
  <c r="F175" i="1"/>
  <c r="V207" i="1"/>
  <c r="F239" i="1"/>
  <c r="AH44" i="1"/>
  <c r="GO167" i="1"/>
  <c r="CC172" i="1" s="1"/>
  <c r="CA172" i="1"/>
  <c r="X207" i="1"/>
  <c r="F242" i="1"/>
  <c r="T386" i="1"/>
  <c r="F415" i="1"/>
  <c r="HK122" i="1"/>
  <c r="S340" i="1"/>
  <c r="F366" i="1"/>
  <c r="AL260" i="1"/>
  <c r="W207" i="1"/>
  <c r="F240" i="1"/>
  <c r="AX207" i="1"/>
  <c r="F223" i="1"/>
  <c r="AW84" i="1"/>
  <c r="CF79" i="1"/>
  <c r="AI26" i="1"/>
  <c r="V44" i="1"/>
  <c r="F371" i="1"/>
  <c r="BA340" i="1"/>
  <c r="V386" i="1"/>
  <c r="F417" i="1"/>
  <c r="S251" i="1"/>
  <c r="F275" i="1"/>
  <c r="AX165" i="1"/>
  <c r="F179" i="1"/>
  <c r="AC26" i="1"/>
  <c r="CE44" i="1"/>
  <c r="P44" i="1"/>
  <c r="CF44" i="1"/>
  <c r="CH44" i="1"/>
  <c r="CZ42" i="1"/>
  <c r="Y42" i="1" s="1"/>
  <c r="HJ42" i="1"/>
  <c r="CY42" i="1"/>
  <c r="X42" i="1" s="1"/>
  <c r="F227" i="1"/>
  <c r="AZ207" i="1"/>
  <c r="CH165" i="1"/>
  <c r="AY172" i="1"/>
  <c r="CP32" i="1"/>
  <c r="O32" i="1" s="1"/>
  <c r="CP38" i="1"/>
  <c r="O38" i="1" s="1"/>
  <c r="BC22" i="1"/>
  <c r="F443" i="1"/>
  <c r="BC460" i="1"/>
  <c r="Q251" i="1"/>
  <c r="F272" i="1"/>
  <c r="BA251" i="1"/>
  <c r="F280" i="1"/>
  <c r="T165" i="1"/>
  <c r="F193" i="1"/>
  <c r="F401" i="1"/>
  <c r="AX386" i="1"/>
  <c r="Y216" i="1"/>
  <c r="AL207" i="1"/>
  <c r="AD44" i="1"/>
  <c r="AZ305" i="1"/>
  <c r="CI295" i="1"/>
  <c r="F196" i="1"/>
  <c r="W165" i="1"/>
  <c r="CE79" i="1"/>
  <c r="AV84" i="1"/>
  <c r="AX26" i="1"/>
  <c r="F51" i="1"/>
  <c r="AX427" i="1"/>
  <c r="CY32" i="1"/>
  <c r="X32" i="1" s="1"/>
  <c r="AK44" i="1" s="1"/>
  <c r="CZ32" i="1"/>
  <c r="Y32" i="1" s="1"/>
  <c r="HJ32" i="1"/>
  <c r="AF44" i="1"/>
  <c r="T207" i="1"/>
  <c r="F237" i="1"/>
  <c r="V251" i="1"/>
  <c r="F283" i="1"/>
  <c r="CY38" i="1"/>
  <c r="X38" i="1" s="1"/>
  <c r="CZ38" i="1"/>
  <c r="Y38" i="1" s="1"/>
  <c r="HJ38" i="1"/>
  <c r="Q79" i="1"/>
  <c r="F96" i="1"/>
  <c r="W340" i="1"/>
  <c r="F375" i="1"/>
  <c r="AG44" i="1"/>
  <c r="AP295" i="1"/>
  <c r="F314" i="1"/>
  <c r="AB84" i="1"/>
  <c r="GM81" i="1"/>
  <c r="BB22" i="1"/>
  <c r="F440" i="1"/>
  <c r="BB460" i="1"/>
  <c r="GM29" i="1"/>
  <c r="GN29" i="1" s="1"/>
  <c r="AH119" i="1"/>
  <c r="U130" i="1"/>
  <c r="AK386" i="1"/>
  <c r="X394" i="1"/>
  <c r="CE216" i="1"/>
  <c r="CF216" i="1"/>
  <c r="CH216" i="1"/>
  <c r="P216" i="1"/>
  <c r="AC207" i="1"/>
  <c r="U79" i="1"/>
  <c r="F106" i="1"/>
  <c r="Q295" i="1"/>
  <c r="F317" i="1"/>
  <c r="F406" i="1"/>
  <c r="Q386" i="1"/>
  <c r="AL295" i="1"/>
  <c r="Y305" i="1"/>
  <c r="U207" i="1"/>
  <c r="F238" i="1"/>
  <c r="CF165" i="1"/>
  <c r="AW172" i="1"/>
  <c r="V340" i="1"/>
  <c r="F374" i="1"/>
  <c r="AC251" i="1"/>
  <c r="CE260" i="1"/>
  <c r="CF260" i="1"/>
  <c r="CH260" i="1"/>
  <c r="P260" i="1"/>
  <c r="BA165" i="1"/>
  <c r="F192" i="1"/>
  <c r="CY128" i="1"/>
  <c r="X128" i="1" s="1"/>
  <c r="AK130" i="1" s="1"/>
  <c r="CZ128" i="1"/>
  <c r="Y128" i="1" s="1"/>
  <c r="AL130" i="1" s="1"/>
  <c r="HJ128" i="1"/>
  <c r="AF130" i="1"/>
  <c r="GO253" i="1"/>
  <c r="CC260" i="1" s="1"/>
  <c r="CA260" i="1"/>
  <c r="HL343" i="1"/>
  <c r="AK351" i="1"/>
  <c r="P79" i="1"/>
  <c r="F87" i="1"/>
  <c r="X305" i="1"/>
  <c r="AK295" i="1"/>
  <c r="AL165" i="1"/>
  <c r="Y172" i="1"/>
  <c r="GN121" i="1"/>
  <c r="W295" i="1"/>
  <c r="F329" i="1"/>
  <c r="R165" i="1"/>
  <c r="F186" i="1"/>
  <c r="AC340" i="1"/>
  <c r="CH351" i="1"/>
  <c r="P351" i="1"/>
  <c r="CE351" i="1"/>
  <c r="CF351" i="1"/>
  <c r="CE165" i="1"/>
  <c r="AV172" i="1"/>
  <c r="F95" i="1"/>
  <c r="AZ79" i="1"/>
  <c r="F183" i="1"/>
  <c r="AZ165" i="1"/>
  <c r="AE386" i="1"/>
  <c r="R394" i="1"/>
  <c r="CP128" i="1"/>
  <c r="O128" i="1" s="1"/>
  <c r="AE119" i="1"/>
  <c r="R130" i="1"/>
  <c r="AL79" i="1"/>
  <c r="Y84" i="1"/>
  <c r="AC386" i="1"/>
  <c r="P394" i="1"/>
  <c r="CE394" i="1"/>
  <c r="Y351" i="1"/>
  <c r="AL340" i="1"/>
  <c r="GO209" i="1"/>
  <c r="CC216" i="1" s="1"/>
  <c r="CA216" i="1"/>
  <c r="AJ26" i="1"/>
  <c r="W44" i="1"/>
  <c r="AD119" i="1"/>
  <c r="Q130" i="1"/>
  <c r="Q340" i="1"/>
  <c r="F363" i="1"/>
  <c r="AZ26" i="1"/>
  <c r="F55" i="1"/>
  <c r="AL386" i="1"/>
  <c r="Y394" i="1"/>
  <c r="V79" i="1"/>
  <c r="F107" i="1"/>
  <c r="AE340" i="1"/>
  <c r="R351" i="1"/>
  <c r="CY41" i="1"/>
  <c r="X41" i="1" s="1"/>
  <c r="CZ41" i="1"/>
  <c r="Y41" i="1" s="1"/>
  <c r="AL44" i="1" s="1"/>
  <c r="HJ41" i="1"/>
  <c r="AB351" i="1"/>
  <c r="GM342" i="1"/>
  <c r="Q165" i="1"/>
  <c r="F184" i="1"/>
  <c r="S207" i="1"/>
  <c r="F231" i="1"/>
  <c r="AQ22" i="1"/>
  <c r="AQ460" i="1"/>
  <c r="F437" i="1"/>
  <c r="F409" i="1"/>
  <c r="S386" i="1"/>
  <c r="AX295" i="1"/>
  <c r="F312" i="1"/>
  <c r="AZ251" i="1"/>
  <c r="F271" i="1"/>
  <c r="HL28" i="1"/>
  <c r="CP41" i="1"/>
  <c r="O41" i="1" s="1"/>
  <c r="GM41" i="1" s="1"/>
  <c r="GN41" i="1" s="1"/>
  <c r="U340" i="1"/>
  <c r="F373" i="1"/>
  <c r="R305" i="1"/>
  <c r="AE295" i="1"/>
  <c r="R84" i="1"/>
  <c r="AE79" i="1"/>
  <c r="AO22" i="1"/>
  <c r="AO460" i="1"/>
  <c r="F431" i="1"/>
  <c r="BA130" i="1"/>
  <c r="CJ119" i="1"/>
  <c r="X79" i="1"/>
  <c r="F110" i="1"/>
  <c r="AX79" i="1"/>
  <c r="F91" i="1"/>
  <c r="CE130" i="1"/>
  <c r="CF130" i="1"/>
  <c r="AC119" i="1"/>
  <c r="CH130" i="1"/>
  <c r="P130" i="1"/>
  <c r="AJ119" i="1"/>
  <c r="W130" i="1"/>
  <c r="AB386" i="1"/>
  <c r="O394" i="1"/>
  <c r="GN28" i="1"/>
  <c r="AE26" i="1"/>
  <c r="R44" i="1"/>
  <c r="S79" i="1"/>
  <c r="F99" i="1"/>
  <c r="P305" i="1"/>
  <c r="AC295" i="1"/>
  <c r="CE305" i="1"/>
  <c r="CF305" i="1"/>
  <c r="CH305" i="1"/>
  <c r="AB295" i="1"/>
  <c r="O305" i="1"/>
  <c r="X172" i="1"/>
  <c r="AK165" i="1"/>
  <c r="HK81" i="1"/>
  <c r="HL81" i="1"/>
  <c r="CP42" i="1"/>
  <c r="O42" i="1" s="1"/>
  <c r="GM42" i="1" s="1"/>
  <c r="GN42" i="1" s="1"/>
  <c r="AE251" i="1"/>
  <c r="R260" i="1"/>
  <c r="V119" i="1"/>
  <c r="F153" i="1"/>
  <c r="AS394" i="1"/>
  <c r="CB386" i="1"/>
  <c r="S165" i="1"/>
  <c r="F187" i="1"/>
  <c r="FR388" i="1"/>
  <c r="BY394" i="1" s="1"/>
  <c r="CA394" i="1"/>
  <c r="U295" i="1"/>
  <c r="F327" i="1"/>
  <c r="T340" i="1"/>
  <c r="F372" i="1"/>
  <c r="AS351" i="1"/>
  <c r="CB340" i="1"/>
  <c r="T251" i="1"/>
  <c r="F281" i="1"/>
  <c r="F236" i="1"/>
  <c r="BA207" i="1"/>
  <c r="AB165" i="1"/>
  <c r="O172" i="1"/>
  <c r="GM297" i="1"/>
  <c r="U165" i="1"/>
  <c r="F194" i="1"/>
  <c r="AB251" i="1"/>
  <c r="O260" i="1"/>
  <c r="BD22" i="1"/>
  <c r="BD460" i="1"/>
  <c r="F452" i="1"/>
  <c r="J915" i="7" l="1"/>
  <c r="J911" i="7"/>
  <c r="J958" i="7" s="1"/>
  <c r="J969" i="7"/>
  <c r="J972" i="7"/>
  <c r="AL119" i="1"/>
  <c r="Y130" i="1"/>
  <c r="AL26" i="1"/>
  <c r="Y44" i="1"/>
  <c r="AK26" i="1"/>
  <c r="X44" i="1"/>
  <c r="O165" i="1"/>
  <c r="F174" i="1"/>
  <c r="AS386" i="1"/>
  <c r="F411" i="1"/>
  <c r="O251" i="1"/>
  <c r="F262" i="1"/>
  <c r="O295" i="1"/>
  <c r="F307" i="1"/>
  <c r="F98" i="1"/>
  <c r="R79" i="1"/>
  <c r="AR216" i="1"/>
  <c r="CA207" i="1"/>
  <c r="P340" i="1"/>
  <c r="F354" i="1"/>
  <c r="AW216" i="1"/>
  <c r="CF207" i="1"/>
  <c r="F47" i="1"/>
  <c r="P26" i="1"/>
  <c r="P427" i="1"/>
  <c r="AR394" i="1"/>
  <c r="CA386" i="1"/>
  <c r="R251" i="1"/>
  <c r="F274" i="1"/>
  <c r="R26" i="1"/>
  <c r="F58" i="1"/>
  <c r="R427" i="1"/>
  <c r="P119" i="1"/>
  <c r="F133" i="1"/>
  <c r="R340" i="1"/>
  <c r="F365" i="1"/>
  <c r="CC207" i="1"/>
  <c r="AT216" i="1"/>
  <c r="Y79" i="1"/>
  <c r="F111" i="1"/>
  <c r="AY351" i="1"/>
  <c r="CH340" i="1"/>
  <c r="Y165" i="1"/>
  <c r="F199" i="1"/>
  <c r="CA251" i="1"/>
  <c r="AR260" i="1"/>
  <c r="P251" i="1"/>
  <c r="F263" i="1"/>
  <c r="AW165" i="1"/>
  <c r="F178" i="1"/>
  <c r="AV216" i="1"/>
  <c r="CE207" i="1"/>
  <c r="AV79" i="1"/>
  <c r="F89" i="1"/>
  <c r="Y207" i="1"/>
  <c r="F243" i="1"/>
  <c r="AV44" i="1"/>
  <c r="CE26" i="1"/>
  <c r="BA26" i="1"/>
  <c r="F64" i="1"/>
  <c r="BA427" i="1"/>
  <c r="AP394" i="1"/>
  <c r="BY386" i="1"/>
  <c r="CI394" i="1"/>
  <c r="CH295" i="1"/>
  <c r="AY305" i="1"/>
  <c r="AY130" i="1"/>
  <c r="CH119" i="1"/>
  <c r="R295" i="1"/>
  <c r="F319" i="1"/>
  <c r="CC251" i="1"/>
  <c r="AT260" i="1"/>
  <c r="CH251" i="1"/>
  <c r="AY260" i="1"/>
  <c r="X386" i="1"/>
  <c r="F420" i="1"/>
  <c r="GO81" i="1"/>
  <c r="CC84" i="1" s="1"/>
  <c r="CA84" i="1"/>
  <c r="AF26" i="1"/>
  <c r="S44" i="1"/>
  <c r="BC18" i="1"/>
  <c r="F476" i="1"/>
  <c r="F218" i="1"/>
  <c r="O207" i="1"/>
  <c r="Y340" i="1"/>
  <c r="F378" i="1"/>
  <c r="R119" i="1"/>
  <c r="F144" i="1"/>
  <c r="S130" i="1"/>
  <c r="AF119" i="1"/>
  <c r="CF251" i="1"/>
  <c r="AW260" i="1"/>
  <c r="O84" i="1"/>
  <c r="AB79" i="1"/>
  <c r="HK38" i="1"/>
  <c r="HL38" i="1"/>
  <c r="HK32" i="1"/>
  <c r="HL32" i="1"/>
  <c r="V26" i="1"/>
  <c r="F67" i="1"/>
  <c r="V427" i="1"/>
  <c r="AL251" i="1"/>
  <c r="Y260" i="1"/>
  <c r="CF295" i="1"/>
  <c r="AW305" i="1"/>
  <c r="BA119" i="1"/>
  <c r="F150" i="1"/>
  <c r="CA305" i="1"/>
  <c r="GO297" i="1"/>
  <c r="CC305" i="1" s="1"/>
  <c r="AS340" i="1"/>
  <c r="F368" i="1"/>
  <c r="CE295" i="1"/>
  <c r="AV305" i="1"/>
  <c r="AW130" i="1"/>
  <c r="CF119" i="1"/>
  <c r="GP342" i="1"/>
  <c r="CD351" i="1" s="1"/>
  <c r="CA351" i="1"/>
  <c r="Q119" i="1"/>
  <c r="F142" i="1"/>
  <c r="CF394" i="1"/>
  <c r="AV165" i="1"/>
  <c r="F177" i="1"/>
  <c r="X295" i="1"/>
  <c r="F331" i="1"/>
  <c r="HL128" i="1"/>
  <c r="HK128" i="1"/>
  <c r="CE251" i="1"/>
  <c r="AV260" i="1"/>
  <c r="U119" i="1"/>
  <c r="F152" i="1"/>
  <c r="HK42" i="1"/>
  <c r="HL42" i="1"/>
  <c r="AR172" i="1"/>
  <c r="CA165" i="1"/>
  <c r="T119" i="1"/>
  <c r="F151" i="1"/>
  <c r="O386" i="1"/>
  <c r="F396" i="1"/>
  <c r="AV130" i="1"/>
  <c r="CE119" i="1"/>
  <c r="AO18" i="1"/>
  <c r="F464" i="1"/>
  <c r="O351" i="1"/>
  <c r="AB340" i="1"/>
  <c r="F421" i="1"/>
  <c r="Y386" i="1"/>
  <c r="AV394" i="1"/>
  <c r="CE386" i="1"/>
  <c r="GM128" i="1"/>
  <c r="AB130" i="1"/>
  <c r="F332" i="1"/>
  <c r="Y295" i="1"/>
  <c r="GM38" i="1"/>
  <c r="GN38" i="1" s="1"/>
  <c r="CC165" i="1"/>
  <c r="AT172" i="1"/>
  <c r="AY79" i="1"/>
  <c r="F92" i="1"/>
  <c r="BD18" i="1"/>
  <c r="F485" i="1"/>
  <c r="P295" i="1"/>
  <c r="F308" i="1"/>
  <c r="AQ18" i="1"/>
  <c r="F470" i="1"/>
  <c r="HL41" i="1"/>
  <c r="HK41" i="1"/>
  <c r="W26" i="1"/>
  <c r="F68" i="1"/>
  <c r="W427" i="1"/>
  <c r="F397" i="1"/>
  <c r="P386" i="1"/>
  <c r="F408" i="1"/>
  <c r="R386" i="1"/>
  <c r="CF340" i="1"/>
  <c r="AW351" i="1"/>
  <c r="AK119" i="1"/>
  <c r="X130" i="1"/>
  <c r="P207" i="1"/>
  <c r="F219" i="1"/>
  <c r="AG26" i="1"/>
  <c r="T44" i="1"/>
  <c r="AX22" i="1"/>
  <c r="F434" i="1"/>
  <c r="AX460" i="1"/>
  <c r="F316" i="1"/>
  <c r="AZ295" i="1"/>
  <c r="GM32" i="1"/>
  <c r="AB44" i="1"/>
  <c r="CH26" i="1"/>
  <c r="AY44" i="1"/>
  <c r="AW79" i="1"/>
  <c r="F90" i="1"/>
  <c r="AH26" i="1"/>
  <c r="U44" i="1"/>
  <c r="X251" i="1"/>
  <c r="F286" i="1"/>
  <c r="X165" i="1"/>
  <c r="F198" i="1"/>
  <c r="F154" i="1"/>
  <c r="W119" i="1"/>
  <c r="CH394" i="1"/>
  <c r="CE340" i="1"/>
  <c r="AV351" i="1"/>
  <c r="AK340" i="1"/>
  <c r="X351" i="1"/>
  <c r="AY216" i="1"/>
  <c r="CH207" i="1"/>
  <c r="BB18" i="1"/>
  <c r="F473" i="1"/>
  <c r="AD26" i="1"/>
  <c r="Q44" i="1"/>
  <c r="F180" i="1"/>
  <c r="AY165" i="1"/>
  <c r="CF26" i="1"/>
  <c r="AW44" i="1"/>
  <c r="J935" i="7" l="1"/>
  <c r="F50" i="1"/>
  <c r="AW26" i="1"/>
  <c r="F357" i="1"/>
  <c r="AW340" i="1"/>
  <c r="AB119" i="1"/>
  <c r="O130" i="1"/>
  <c r="Y251" i="1"/>
  <c r="F287" i="1"/>
  <c r="GN128" i="1"/>
  <c r="CB130" i="1" s="1"/>
  <c r="CA130" i="1"/>
  <c r="AR165" i="1"/>
  <c r="F200" i="1"/>
  <c r="F201" i="1" s="1"/>
  <c r="CA340" i="1"/>
  <c r="AR351" i="1"/>
  <c r="CA79" i="1"/>
  <c r="AR84" i="1"/>
  <c r="AP386" i="1"/>
  <c r="F403" i="1"/>
  <c r="AP427" i="1"/>
  <c r="AR251" i="1"/>
  <c r="F288" i="1"/>
  <c r="F289" i="1" s="1"/>
  <c r="F234" i="1"/>
  <c r="AT207" i="1"/>
  <c r="T26" i="1"/>
  <c r="F65" i="1"/>
  <c r="T427" i="1"/>
  <c r="CD340" i="1"/>
  <c r="AU351" i="1"/>
  <c r="CC295" i="1"/>
  <c r="AT305" i="1"/>
  <c r="V22" i="1"/>
  <c r="F450" i="1"/>
  <c r="V460" i="1"/>
  <c r="F86" i="1"/>
  <c r="O79" i="1"/>
  <c r="CC79" i="1"/>
  <c r="AT84" i="1"/>
  <c r="BA22" i="1"/>
  <c r="F447" i="1"/>
  <c r="BA460" i="1"/>
  <c r="AW207" i="1"/>
  <c r="F222" i="1"/>
  <c r="X26" i="1"/>
  <c r="F70" i="1"/>
  <c r="X427" i="1"/>
  <c r="AY26" i="1"/>
  <c r="F52" i="1"/>
  <c r="AB26" i="1"/>
  <c r="O44" i="1"/>
  <c r="AT165" i="1"/>
  <c r="F190" i="1"/>
  <c r="F399" i="1"/>
  <c r="AV386" i="1"/>
  <c r="AV119" i="1"/>
  <c r="F135" i="1"/>
  <c r="AR305" i="1"/>
  <c r="CA295" i="1"/>
  <c r="AW251" i="1"/>
  <c r="F266" i="1"/>
  <c r="Q26" i="1"/>
  <c r="F56" i="1"/>
  <c r="Q427" i="1"/>
  <c r="F356" i="1"/>
  <c r="AV340" i="1"/>
  <c r="GN32" i="1"/>
  <c r="CB44" i="1" s="1"/>
  <c r="CA44" i="1"/>
  <c r="AW119" i="1"/>
  <c r="F136" i="1"/>
  <c r="F138" i="1"/>
  <c r="AY119" i="1"/>
  <c r="AV207" i="1"/>
  <c r="F221" i="1"/>
  <c r="Y26" i="1"/>
  <c r="F71" i="1"/>
  <c r="Y427" i="1"/>
  <c r="X340" i="1"/>
  <c r="F377" i="1"/>
  <c r="U26" i="1"/>
  <c r="F66" i="1"/>
  <c r="U427" i="1"/>
  <c r="AY251" i="1"/>
  <c r="F268" i="1"/>
  <c r="AY295" i="1"/>
  <c r="F313" i="1"/>
  <c r="AR386" i="1"/>
  <c r="F422" i="1"/>
  <c r="F423" i="1" s="1"/>
  <c r="AY394" i="1"/>
  <c r="CH386" i="1"/>
  <c r="F156" i="1"/>
  <c r="X119" i="1"/>
  <c r="W22" i="1"/>
  <c r="W460" i="1"/>
  <c r="F451" i="1"/>
  <c r="AV251" i="1"/>
  <c r="F265" i="1"/>
  <c r="CF386" i="1"/>
  <c r="AW394" i="1"/>
  <c r="AW427" i="1" s="1"/>
  <c r="AV295" i="1"/>
  <c r="F310" i="1"/>
  <c r="AW295" i="1"/>
  <c r="F311" i="1"/>
  <c r="S119" i="1"/>
  <c r="F145" i="1"/>
  <c r="F49" i="1"/>
  <c r="AV26" i="1"/>
  <c r="AV427" i="1"/>
  <c r="AY340" i="1"/>
  <c r="F359" i="1"/>
  <c r="P22" i="1"/>
  <c r="F430" i="1"/>
  <c r="P460" i="1"/>
  <c r="Y119" i="1"/>
  <c r="F157" i="1"/>
  <c r="AY207" i="1"/>
  <c r="F224" i="1"/>
  <c r="AX18" i="1"/>
  <c r="F467" i="1"/>
  <c r="O340" i="1"/>
  <c r="F353" i="1"/>
  <c r="S26" i="1"/>
  <c r="F59" i="1"/>
  <c r="S427" i="1"/>
  <c r="AT251" i="1"/>
  <c r="F278" i="1"/>
  <c r="AZ394" i="1"/>
  <c r="CI386" i="1"/>
  <c r="R22" i="1"/>
  <c r="R460" i="1"/>
  <c r="F441" i="1"/>
  <c r="F244" i="1"/>
  <c r="F245" i="1" s="1"/>
  <c r="AR207" i="1"/>
  <c r="AW22" i="1" l="1"/>
  <c r="AW460" i="1"/>
  <c r="F433" i="1"/>
  <c r="F424" i="1"/>
  <c r="F425" i="1"/>
  <c r="Q22" i="1"/>
  <c r="Q460" i="1"/>
  <c r="F439" i="1"/>
  <c r="AT295" i="1"/>
  <c r="F323" i="1"/>
  <c r="AR340" i="1"/>
  <c r="F379" i="1"/>
  <c r="F380" i="1" s="1"/>
  <c r="F132" i="1"/>
  <c r="O119" i="1"/>
  <c r="W18" i="1"/>
  <c r="F484" i="1"/>
  <c r="X22" i="1"/>
  <c r="F453" i="1"/>
  <c r="X460" i="1"/>
  <c r="AT79" i="1"/>
  <c r="F102" i="1"/>
  <c r="AT427" i="1"/>
  <c r="F290" i="1"/>
  <c r="F291" i="1" s="1"/>
  <c r="Y22" i="1"/>
  <c r="Y460" i="1"/>
  <c r="F454" i="1"/>
  <c r="AU340" i="1"/>
  <c r="F370" i="1"/>
  <c r="AU427" i="1"/>
  <c r="F202" i="1"/>
  <c r="F203" i="1" s="1"/>
  <c r="F246" i="1"/>
  <c r="F247" i="1"/>
  <c r="S22" i="1"/>
  <c r="F442" i="1"/>
  <c r="S460" i="1"/>
  <c r="AV22" i="1"/>
  <c r="F432" i="1"/>
  <c r="AV460" i="1"/>
  <c r="CA26" i="1"/>
  <c r="AR44" i="1"/>
  <c r="AP22" i="1"/>
  <c r="F436" i="1"/>
  <c r="AP460" i="1"/>
  <c r="AZ386" i="1"/>
  <c r="F405" i="1"/>
  <c r="AZ427" i="1"/>
  <c r="CB26" i="1"/>
  <c r="AS44" i="1"/>
  <c r="O26" i="1"/>
  <c r="F46" i="1"/>
  <c r="O427" i="1"/>
  <c r="T22" i="1"/>
  <c r="F448" i="1"/>
  <c r="T460" i="1"/>
  <c r="CA119" i="1"/>
  <c r="AR130" i="1"/>
  <c r="F400" i="1"/>
  <c r="AW386" i="1"/>
  <c r="R18" i="1"/>
  <c r="F474" i="1"/>
  <c r="U22" i="1"/>
  <c r="U460" i="1"/>
  <c r="F449" i="1"/>
  <c r="AR295" i="1"/>
  <c r="F333" i="1"/>
  <c r="F334" i="1" s="1"/>
  <c r="V18" i="1"/>
  <c r="F483" i="1"/>
  <c r="AS130" i="1"/>
  <c r="CB119" i="1"/>
  <c r="P18" i="1"/>
  <c r="F463" i="1"/>
  <c r="F402" i="1"/>
  <c r="AY386" i="1"/>
  <c r="AY427" i="1"/>
  <c r="BA18" i="1"/>
  <c r="F480" i="1"/>
  <c r="AR79" i="1"/>
  <c r="F112" i="1"/>
  <c r="F113" i="1" s="1"/>
  <c r="F114" i="1" l="1"/>
  <c r="F115" i="1"/>
  <c r="U18" i="1"/>
  <c r="F482" i="1"/>
  <c r="T18" i="1"/>
  <c r="F481" i="1"/>
  <c r="AZ22" i="1"/>
  <c r="F438" i="1"/>
  <c r="AZ460" i="1"/>
  <c r="AV18" i="1"/>
  <c r="F465" i="1"/>
  <c r="Q18" i="1"/>
  <c r="F472" i="1"/>
  <c r="AU22" i="1"/>
  <c r="F446" i="1"/>
  <c r="AU460" i="1"/>
  <c r="AT22" i="1"/>
  <c r="AT460" i="1"/>
  <c r="F445" i="1"/>
  <c r="AP18" i="1"/>
  <c r="F469" i="1"/>
  <c r="S18" i="1"/>
  <c r="F475" i="1"/>
  <c r="F147" i="1"/>
  <c r="AS119" i="1"/>
  <c r="F381" i="1"/>
  <c r="F382" i="1"/>
  <c r="F335" i="1"/>
  <c r="F336" i="1" s="1"/>
  <c r="X18" i="1"/>
  <c r="F486" i="1"/>
  <c r="AY22" i="1"/>
  <c r="F435" i="1"/>
  <c r="AY460" i="1"/>
  <c r="AR119" i="1"/>
  <c r="F158" i="1"/>
  <c r="F159" i="1" s="1"/>
  <c r="AR26" i="1"/>
  <c r="F72" i="1"/>
  <c r="F73" i="1" s="1"/>
  <c r="AR427" i="1"/>
  <c r="Y18" i="1"/>
  <c r="F487" i="1"/>
  <c r="AW18" i="1"/>
  <c r="F466" i="1"/>
  <c r="O22" i="1"/>
  <c r="O460" i="1"/>
  <c r="F429" i="1"/>
  <c r="AS26" i="1"/>
  <c r="F61" i="1"/>
  <c r="AS427" i="1"/>
  <c r="AU18" i="1" l="1"/>
  <c r="F479" i="1"/>
  <c r="F74" i="1"/>
  <c r="F75" i="1" s="1"/>
  <c r="F160" i="1"/>
  <c r="F161" i="1" s="1"/>
  <c r="O18" i="1"/>
  <c r="F462" i="1"/>
  <c r="AY18" i="1"/>
  <c r="F468" i="1"/>
  <c r="AT18" i="1"/>
  <c r="F478" i="1"/>
  <c r="AR22" i="1"/>
  <c r="F455" i="1"/>
  <c r="F456" i="1" s="1"/>
  <c r="AR460" i="1"/>
  <c r="AS22" i="1"/>
  <c r="F444" i="1"/>
  <c r="AS460" i="1"/>
  <c r="AZ18" i="1"/>
  <c r="F471" i="1"/>
  <c r="F457" i="1" l="1"/>
  <c r="F458" i="1" s="1"/>
  <c r="AR18" i="1"/>
  <c r="F488" i="1"/>
  <c r="F489" i="1" s="1"/>
  <c r="AS18" i="1"/>
  <c r="F477" i="1"/>
  <c r="F490" i="1" l="1"/>
  <c r="F491" i="1" s="1"/>
</calcChain>
</file>

<file path=xl/sharedStrings.xml><?xml version="1.0" encoding="utf-8"?>
<sst xmlns="http://schemas.openxmlformats.org/spreadsheetml/2006/main" count="9518" uniqueCount="854">
  <si>
    <t>Smeta.RU Flash  (495) 974-1589</t>
  </si>
  <si>
    <t>_PS_</t>
  </si>
  <si>
    <t>Smeta.RU Flash</t>
  </si>
  <si>
    <t/>
  </si>
  <si>
    <t>13. Реконструкция РУ-10 кВ ТП-17027_(Корр. 2026)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</si>
  <si>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</si>
  <si>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</si>
  <si>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</si>
  <si>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</si>
  <si>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</si>
  <si>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</si>
  <si>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</si>
  <si>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</si>
  <si>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</si>
  <si>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Ремонт кровли на ТП-17027</t>
  </si>
  <si>
    <t>1</t>
  </si>
  <si>
    <t>46-04-008-01</t>
  </si>
  <si>
    <t>Разборка покрытий кровель: из рулонных материалов</t>
  </si>
  <si>
    <t>100 м2</t>
  </si>
  <si>
    <t>ФЕР-2001, 46-04-008-01,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</si>
  <si>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</si>
  <si>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Поправка: Мет.421/пр 04.08.20 Пр.10 Т.2 п. 9  Наименование: Производство работ осуществляется в стесненных условиях населенных пунктов</t>
  </si>
  <si>
    <t>)*1,15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</si>
  <si>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</si>
  <si>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</si>
  <si>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</si>
  <si>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ФЕР-46</t>
  </si>
  <si>
    <t>Поправка: Мет.421/пр 04.08.20 Пр.10 Т.2 п. 9</t>
  </si>
  <si>
    <t>Пр/812-040.2-1</t>
  </si>
  <si>
    <t>Пр/774-040.2</t>
  </si>
  <si>
    <t>2</t>
  </si>
  <si>
    <t>12-01-017-01</t>
  </si>
  <si>
    <t>Разборка выравнивающих стяжек: цементно-песчаных толщиной 15 мм</t>
  </si>
  <si>
    <t>ФЕР-2001, 12-01-017-01, приказ Минстроя России № 876/пр от 26.12.2019</t>
  </si>
  <si>
    <t>)*0</t>
  </si>
  <si>
    <t>)*0,8)*1,25</t>
  </si>
  <si>
    <t>)*0,8)*1,15</t>
  </si>
  <si>
    <t>Кровли</t>
  </si>
  <si>
    <t>ФЕР-12</t>
  </si>
  <si>
    <t>Поправка: Сб. 30. п. 1.30. 53  Поправка: М-ка 421/пр 04.08.20 п.58 п.п. б)</t>
  </si>
  <si>
    <t>Пр/812-012.0-1</t>
  </si>
  <si>
    <t>Пр/774-012.0</t>
  </si>
  <si>
    <t>3</t>
  </si>
  <si>
    <t>12-01-017-02</t>
  </si>
  <si>
    <t>Разборка выравнивающих стяжек: на каждый 1 мм изменения толщины добавлять или исключать к расценке 12-01-017-01 (добавить до 60 мм.)</t>
  </si>
  <si>
    <t>ФЕР-2001, 12-01-017-02, приказ Минстроя России № 876/пр от 26.12.2019</t>
  </si>
  <si>
    <t>*45)*0,8)*1,25</t>
  </si>
  <si>
    <t>*45)*0,8)*1,15</t>
  </si>
  <si>
    <t>4</t>
  </si>
  <si>
    <t>Устройство выравнивающих стяжек: цементно-песчаных толщиной 15 мм</t>
  </si>
  <si>
    <t>)*1,15)*1,25</t>
  </si>
  <si>
    <t>)*1,15)*1,15</t>
  </si>
  <si>
    <t>Поправка: Мет.421/пр 04.08.20 Пр.10 Т.2 п. 9  Поправка: М-ка 421/пр 04.08.20 п.58 п.п. б)</t>
  </si>
  <si>
    <t>4,1</t>
  </si>
  <si>
    <t>04.3.01.09-0016</t>
  </si>
  <si>
    <t>Раствор готовый кладочный, цементный, М200</t>
  </si>
  <si>
    <t>м3</t>
  </si>
  <si>
    <t>ФССЦ-2001, 04.3.01.09-0016, приказ Минстроя России № 876/пр от 26.12.2019</t>
  </si>
  <si>
    <t>Письмо Минстроя России №12058-ИФ/09 от 05.03.2026</t>
  </si>
  <si>
    <t>5</t>
  </si>
  <si>
    <t>Устройство выравнивающих стяжек: на каждый 1 мм изменения толщины добавлять или исключать к расценке 12-01-017-01 (добавить до 50 мм.)</t>
  </si>
  <si>
    <t>*35)*1,15)*1,25</t>
  </si>
  <si>
    <t>*35)*1,15)*1,15</t>
  </si>
  <si>
    <t>5,1</t>
  </si>
  <si>
    <t>6</t>
  </si>
  <si>
    <t>12-01-016-02</t>
  </si>
  <si>
    <t>Огрунтовка оснований из бетона или раствора под водоизоляционный кровельный ковер: готовой эмульсией битумной</t>
  </si>
  <si>
    <t>ФЕР-2001, 12-01-016-02, приказ Минстроя России № 876/пр от 26.12.2019</t>
  </si>
  <si>
    <t>7</t>
  </si>
  <si>
    <t>01.2.03.05-0010</t>
  </si>
  <si>
    <t>Праймер битумный производства «Техно-Николь»</t>
  </si>
  <si>
    <t>т</t>
  </si>
  <si>
    <t>ФССЦ-2001, 01.2.03.05-0010,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</si>
  <si>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</si>
  <si>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</si>
  <si>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</si>
  <si>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</si>
  <si>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12-01-002-09</t>
  </si>
  <si>
    <t>Устройство кровель плоских из наплавляемых материалов: в два слоя</t>
  </si>
  <si>
    <t>ФЕР-2001 доп.5, 12-01-002-09, приказ Минстроя России № 51/пр от 09.02.2021</t>
  </si>
  <si>
    <t>8,1</t>
  </si>
  <si>
    <t>12.1.02.15-0122</t>
  </si>
  <si>
    <t>Материал рулонный битумно-полимерный кровельный и гидроизоляционный ТПП/ЭПП/ХПП, для нижнего слоя кровли, основа-стеклоткань/полиэстер/стеклохолст, гибкость не выше -25 °C, масса 1 м2 от 3,5 до 4,0 кг, прочность 390-590 Н, теплостойкость не менее 100 °C</t>
  </si>
  <si>
    <t>м2</t>
  </si>
  <si>
    <t>ФССЦ-2001, 12.1.02.15-0122, приказ Минстроя России № 876/пр от 26.12.2019</t>
  </si>
  <si>
    <t>8,2</t>
  </si>
  <si>
    <t>12.1.02.15-0121</t>
  </si>
  <si>
    <t>Материал рулонный битумно-полимерный кровельный и гидроизоляционный ТКП/ЭКП/ХКП, для верхнего слоя кровли, основа-стеклоткань/полиэстер/стеклохолст, гибкость не выше -25 °C, масса 1 м2 4,5 кг, прочность 390-590 Н, теплостойкость не менее 100 °C</t>
  </si>
  <si>
    <t>ФССЦ-2001, 12.1.02.15-0121, приказ Минстроя России № 876/пр от 26.12.2019</t>
  </si>
  <si>
    <t>9</t>
  </si>
  <si>
    <t>12-01-004-09</t>
  </si>
  <si>
    <t>Установка прижимной планки</t>
  </si>
  <si>
    <t>100 м</t>
  </si>
  <si>
    <t>ФЕР-2001, 12-01-004-09, приказ Минстроя России № 876/пр от 26.12.2019</t>
  </si>
  <si>
    <t>9,1</t>
  </si>
  <si>
    <t>01.7.17.09-1013</t>
  </si>
  <si>
    <t>Бур с наконечником из твердого сплава, с хвостовиком, диаметр 10 мм, длина 160 мм</t>
  </si>
  <si>
    <t>ШТ</t>
  </si>
  <si>
    <t>ФССЦ-2001, 01.7.17.09-1013, приказ Минстроя России № 876/пр от 26.12.2019</t>
  </si>
  <si>
    <t>9,2</t>
  </si>
  <si>
    <t>08.3.02.01-0002</t>
  </si>
  <si>
    <t>Лента стальная горячекатаная с катаной кромкой и разрезанная в рулонах толщиной 1,8-2,0 мм, шириной 20-22 мм, сталь марки: Ст2кп</t>
  </si>
  <si>
    <t>ФССЦ-2001, 08.3.02.01-0002,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</si>
  <si>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</si>
  <si>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</si>
  <si>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</si>
  <si>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</si>
  <si>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</si>
  <si>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</si>
  <si>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</si>
  <si>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</si>
  <si>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</si>
  <si>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</si>
  <si>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</si>
  <si>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</si>
  <si>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</si>
  <si>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</si>
  <si>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</si>
  <si>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</si>
  <si>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</si>
  <si>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</si>
  <si>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</si>
  <si>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</si>
  <si>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</si>
  <si>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</si>
  <si>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</si>
  <si>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</si>
  <si>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</si>
  <si>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</si>
  <si>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</si>
  <si>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</si>
  <si>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</si>
  <si>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</si>
  <si>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</si>
  <si>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</si>
  <si>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</si>
  <si>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</si>
  <si>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</si>
  <si>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</si>
  <si>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</si>
  <si>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</si>
  <si>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</si>
  <si>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</si>
  <si>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</si>
  <si>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</si>
  <si>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</si>
  <si>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</si>
  <si>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</si>
  <si>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</si>
  <si>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</si>
  <si>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</si>
  <si>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</si>
  <si>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</si>
  <si>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</si>
  <si>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</si>
  <si>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</si>
  <si>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</si>
  <si>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</si>
  <si>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</si>
  <si>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</si>
  <si>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22%</t>
  </si>
  <si>
    <t>и3</t>
  </si>
  <si>
    <t>Демонтажные работы</t>
  </si>
  <si>
    <t>10</t>
  </si>
  <si>
    <t>м08-01-084-04</t>
  </si>
  <si>
    <t>Камера сборных распределительных устройств: с выключателем нагрузки (прим. демонтаж)</t>
  </si>
  <si>
    <t>ФЕРм-2001, м08-01-084-04, приказ Минстроя России № 876/пр от 26.12.2019</t>
  </si>
  <si>
    <t>)*0,8)*1,15)*1,35</t>
  </si>
  <si>
    <t>Монтажные работы</t>
  </si>
  <si>
    <t>Электротехнические установки: на других объектах</t>
  </si>
  <si>
    <t>мФЕР-08</t>
  </si>
  <si>
    <t>Поправка: Сб. 30. п. 1.30. 53  Поправка: Мет.421/пр 04.08.20 Пр.10 Т.2 п. 9  Поправка: Мет.421/пр 04.08.20 Пр.10 Т.2 п. 6</t>
  </si>
  <si>
    <t>Пр/812-049.3-1</t>
  </si>
  <si>
    <t>Пр/774-049.3</t>
  </si>
  <si>
    <t>11</t>
  </si>
  <si>
    <t>м08-01-069-02</t>
  </si>
  <si>
    <t>Шина сборная - две полосы в фазе, медная или алюминиевая сечением: до 500 мм2 (прим. демонтаж)</t>
  </si>
  <si>
    <t>ФЕРм-2001, м08-01-069-02, приказ Минстроя России № 876/пр от 26.12.2019</t>
  </si>
  <si>
    <t>Общестроительные работы в РУ-10 кВ</t>
  </si>
  <si>
    <t>12</t>
  </si>
  <si>
    <t>15-04-007-01</t>
  </si>
  <si>
    <t>Окраска водно-дисперсионными акриловыми составами улучшенная: по штукатурке стен</t>
  </si>
  <si>
    <t>ФЕР-2001, 15-04-007-01, приказ Минстроя России № 876/пр от 26.12.2019</t>
  </si>
  <si>
    <t>)*1,15)*1,35)*1,25</t>
  </si>
  <si>
    <t>)*1,15)*1,35)*1,15</t>
  </si>
  <si>
    <t>Отделочные работы</t>
  </si>
  <si>
    <t>ФЕР-15</t>
  </si>
  <si>
    <t>Поправка: Мет.421/пр 04.08.20 Пр.10 Т.2 п. 9  Поправка: Мет.421/пр 04.08.20 Пр.10 Т.2 п. 6  Поправка: М-ка 421/пр 04.08.20 п.58 п.п. б)</t>
  </si>
  <si>
    <t>Пр/812-015.0-1</t>
  </si>
  <si>
    <t>Пр/774-015.0</t>
  </si>
  <si>
    <t>12,1</t>
  </si>
  <si>
    <t>14.3.02.01-0105</t>
  </si>
  <si>
    <t>Краска акриловая водно-дисперсионная "БИРСС Фасад-Колор", цвет белый</t>
  </si>
  <si>
    <t>ФССЦ-2001, 14.3.02.01-0105, приказ Минстроя России № 876/пр от 26.12.2019</t>
  </si>
  <si>
    <t>12,2</t>
  </si>
  <si>
    <t>14.4.01.02-0201</t>
  </si>
  <si>
    <t>Грунтовка: акриловая упрочняющая стабилизирующая глубокого проникновения "БИРСС Грунт М"</t>
  </si>
  <si>
    <t>ФССЦ-2001, 14.4.01.02-0201, приказ Минстроя России № 876/пр от 26.12.2019</t>
  </si>
  <si>
    <t>13</t>
  </si>
  <si>
    <t>15-04-007-02</t>
  </si>
  <si>
    <t>Окраска водно-дисперсионными акриловыми составами улучшенная: по штукатурке потолков</t>
  </si>
  <si>
    <t>ФЕР-2001, 15-04-007-02, приказ Минстроя России № 876/пр от 26.12.2019</t>
  </si>
  <si>
    <t>13,1</t>
  </si>
  <si>
    <t>13,2</t>
  </si>
  <si>
    <t>14</t>
  </si>
  <si>
    <t>62-11-5</t>
  </si>
  <si>
    <t>Улучшенная масляная окраска ранее окрашенных полов: за два раза с расчисткой старой краски до 35%</t>
  </si>
  <si>
    <t>ФЕРр-2001, 62-11-5, приказ Минстроя России № 876/пр от 26.12.2019</t>
  </si>
  <si>
    <t>Ремонтно-строительные работы</t>
  </si>
  <si>
    <t>Малярные работы</t>
  </si>
  <si>
    <t>рФЕР-62</t>
  </si>
  <si>
    <t>Пр/812-096.0-1</t>
  </si>
  <si>
    <t>Пр/774-096.0</t>
  </si>
  <si>
    <t>14,1</t>
  </si>
  <si>
    <t>14.4.02.04-0239</t>
  </si>
  <si>
    <t>Краска масляная, цветная, жидкотертая, готовая к применению для наружных и внутренних работ МА-22, оранжевато-бежевая, темно-желтая</t>
  </si>
  <si>
    <t>ФССЦ-2001, 14.4.02.04-0239, приказ Минстроя России № 876/пр от 26.12.2019</t>
  </si>
  <si>
    <t>15</t>
  </si>
  <si>
    <t>м08-01-084-01</t>
  </si>
  <si>
    <t>Камера сборных распределительных устройств: с масляным выключателем (прим. к КСО с вакуумным выключателем)</t>
  </si>
  <si>
    <t>ФЕРм-2001, м08-01-084-01, приказ Минстроя России № 876/пр от 26.12.2019</t>
  </si>
  <si>
    <t>)*1,15)*1,35</t>
  </si>
  <si>
    <t>Поправка: Мет.421/пр 04.08.20 Пр.10 Т.2 п. 9  Поправка: Мет.421/пр 04.08.20 Пр.10 Т.2 п. 6</t>
  </si>
  <si>
    <t>16</t>
  </si>
  <si>
    <t>Камера сборных распределительных устройств: с масляным выключателем (прим. к секционирующей КСО с вакуумным выключателем и 2 элегазовыми ВН)</t>
  </si>
  <si>
    <t>17</t>
  </si>
  <si>
    <t>м08-01-084-02</t>
  </si>
  <si>
    <t>Камера сборных распределительных устройств: трансформатора напряжения, линейного ввода, разрядника или разъединителя</t>
  </si>
  <si>
    <t>ФЕРм-2001, м08-01-084-02, приказ Минстроя России № 876/пр от 26.12.2019</t>
  </si>
  <si>
    <t>18</t>
  </si>
  <si>
    <t>Шина сборная - две полосы в фазе, медная или алюминиевая сечением: до 500 мм2</t>
  </si>
  <si>
    <t>Установка щита питания приводов выключателей нагрузки и прокладка питающих КЛ-0,4 кВ на ЩП</t>
  </si>
  <si>
    <t>19</t>
  </si>
  <si>
    <t>м10-04-066-03</t>
  </si>
  <si>
    <t>Щит распределительный (демонтаж)</t>
  </si>
  <si>
    <t>ФЕРм-2001, м10-04-066-03, приказ Минстроя России № 876/пр от 26.12.2019</t>
  </si>
  <si>
    <t>)*0,7)*1,15)*1,35</t>
  </si>
  <si>
    <t>Оборудование связи: монтаж радиотелевизионного и электронного оборудования</t>
  </si>
  <si>
    <t>мФЕР-10</t>
  </si>
  <si>
    <t>Поправка: МР 571/пр Табл.3, п.1  Поправка: Мет.421/пр 04.08.20 Пр.10 Т.2 п. 9  Поправка: Мет.421/пр 04.08.20 Пр.10 Т.2 п. 6</t>
  </si>
  <si>
    <t>Пр/812-051.2-1</t>
  </si>
  <si>
    <t>Пр/774-051.2</t>
  </si>
  <si>
    <t>20</t>
  </si>
  <si>
    <t>Щит распределительный</t>
  </si>
  <si>
    <t>21</t>
  </si>
  <si>
    <t>м08-02-390-01</t>
  </si>
  <si>
    <t>Короба пластмассовые: шириной до 40 мм</t>
  </si>
  <si>
    <t>ФЕРм-2001, м08-02-390-01, приказ Минстроя России № 876/пр от 26.12.2019</t>
  </si>
  <si>
    <t>21,1</t>
  </si>
  <si>
    <t>20.2.05.04-0027</t>
  </si>
  <si>
    <t>Кабель-канал (короб) 40х16 мм</t>
  </si>
  <si>
    <t>м</t>
  </si>
  <si>
    <t>ФССЦ-2001, 20.2.05.04-0027, приказ Минстроя России № 876/пр от 26.12.2019</t>
  </si>
  <si>
    <t>22</t>
  </si>
  <si>
    <t>м08-02-399-01</t>
  </si>
  <si>
    <t>Провод в коробах, сечением: до 6 мм2</t>
  </si>
  <si>
    <t>ФЕРм-2001, м08-02-399-01, приказ Минстроя России № 876/пр от 26.12.2019</t>
  </si>
  <si>
    <t>23</t>
  </si>
  <si>
    <t>21.1.06.09-0100</t>
  </si>
  <si>
    <t>Кабель силовой с медными жилами ВВГнг 3х2,5-660</t>
  </si>
  <si>
    <t>1000 м</t>
  </si>
  <si>
    <t>ФССЦ-2001, 21.1.06.09-0100, приказ Минстроя России № 876/пр от 26.12.2019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</si>
  <si>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</si>
  <si>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</si>
  <si>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</si>
  <si>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</si>
  <si>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Монтаж освещения в РУ-10 кВ ТП-17027</t>
  </si>
  <si>
    <t>24</t>
  </si>
  <si>
    <t>м10-01-055-03</t>
  </si>
  <si>
    <t>Прокладка кабеля, масса 1 м: до 1 кг, по стене бетонной</t>
  </si>
  <si>
    <t>ФЕРм-2001, м10-01-055-03, приказ Минстроя России № 876/пр от 26.12.2019</t>
  </si>
  <si>
    <t>Оборудование связи: прокладка и монтаж сетей связи</t>
  </si>
  <si>
    <t>Пр/812-051.1-1</t>
  </si>
  <si>
    <t>Пр/774-051.1</t>
  </si>
  <si>
    <t>25</t>
  </si>
  <si>
    <t>21.1.06.09-0054</t>
  </si>
  <si>
    <t>Кабель силовой с медными жилами ВВГ 3х1,5-660</t>
  </si>
  <si>
    <t>ФССЦ-2001, 21.1.06.09-0054, приказ Минстроя России № 876/пр от 26.12.2019</t>
  </si>
  <si>
    <t>26</t>
  </si>
  <si>
    <t>м08-03-594-06</t>
  </si>
  <si>
    <t>Светильник отдельно устанавливаемый: на подвесах (штангах) с количеством ламп в светильнике 1</t>
  </si>
  <si>
    <t>100 ШТ</t>
  </si>
  <si>
    <t>ФЕРм-2001, м08-03-594-06, приказ Минстроя России № 876/пр от 26.12.2019</t>
  </si>
  <si>
    <t>27</t>
  </si>
  <si>
    <t>20.3.03.04-0141</t>
  </si>
  <si>
    <t>Светильник потолочный с рассеивателем из полистирола, типа ЛПО 50-4x40</t>
  </si>
  <si>
    <t>ФССЦ-2001, 20.3.03.04-0141, приказ Минстроя России № 876/пр от 26.12.2019</t>
  </si>
  <si>
    <t>28</t>
  </si>
  <si>
    <t>м08-03-591-01</t>
  </si>
  <si>
    <t>Выключатель: одноклавишный неутопленного типа при открытой проводке</t>
  </si>
  <si>
    <t>ФЕРм-2001, м08-03-591-01, приказ Минстроя России № 876/пр от 26.12.2019</t>
  </si>
  <si>
    <t>29</t>
  </si>
  <si>
    <t>20.4.01.01-0031</t>
  </si>
  <si>
    <t>Выключатель одноклавишный для открытой проводки</t>
  </si>
  <si>
    <t>10 ШТ</t>
  </si>
  <si>
    <t>ФССЦ-2001, 20.4.01.01-0031, приказ Минстроя России № 876/пр от 26.12.2019</t>
  </si>
  <si>
    <t>Монтаж электрических обогревателей отопления</t>
  </si>
  <si>
    <t>30</t>
  </si>
  <si>
    <t>31</t>
  </si>
  <si>
    <t>21.1.06.09-0056</t>
  </si>
  <si>
    <t>Кабель силовой с медными жилами ВВГ 3х2,5+1х1,5-660</t>
  </si>
  <si>
    <t>ФССЦ-2001, 21.1.06.09-0056, приказ Минстроя России № 876/пр от 26.12.2019</t>
  </si>
  <si>
    <t>32</t>
  </si>
  <si>
    <t>м08-03-602-08</t>
  </si>
  <si>
    <t>Обогреватели инфракрасные мощностью: до 2,2 кВт</t>
  </si>
  <si>
    <t>ФЕРм-2001 доп.8, м08-03-602-08, приказ Минстроя России № 746/пр от 14.10.2021</t>
  </si>
  <si>
    <t>32,1</t>
  </si>
  <si>
    <t>999-0005</t>
  </si>
  <si>
    <t>Масса оборудования</t>
  </si>
  <si>
    <t>33</t>
  </si>
  <si>
    <t>63.3.01.02-1014</t>
  </si>
  <si>
    <t>Электрообогреватели излучающего типа, тип исполнения настенный, мощность 1,75 кВт</t>
  </si>
  <si>
    <t>ФССЦ-2001, 63.3.01.02-1014, приказ Минстроя России № 876/пр от 26.12.2019</t>
  </si>
  <si>
    <t>Письмо Минстроя России №9491-ИФ/09 от 24.02.2026</t>
  </si>
  <si>
    <t>оборудование</t>
  </si>
  <si>
    <t>Оборудование по ценникам</t>
  </si>
  <si>
    <t>ОБОРУД.</t>
  </si>
  <si>
    <t>34</t>
  </si>
  <si>
    <t>м08-03-591-08</t>
  </si>
  <si>
    <t>Розетка штепсельная: неутопленного типа при открытой проводке</t>
  </si>
  <si>
    <t>ФЕРм-2001, м08-03-591-08, приказ Минстроя России № 876/пр от 26.12.2019</t>
  </si>
  <si>
    <t>35</t>
  </si>
  <si>
    <t>20.4.03.05-0006</t>
  </si>
  <si>
    <t>Розетка штепсельная двухместная для открытой проводки с заземляющими контактами и с монтажной пластиной серии "Москвичка", марка РА 10-831, белая</t>
  </si>
  <si>
    <t>ФССЦ-2001, 20.4.03.05-0006, приказ Минстроя России № 876/пр от 26.12.2019</t>
  </si>
  <si>
    <t>Пусконаладочные работы</t>
  </si>
  <si>
    <t>36</t>
  </si>
  <si>
    <t>п01-12-020-01</t>
  </si>
  <si>
    <t>Испытание сборных и соединительных шин напряжением: до 11 кВ</t>
  </si>
  <si>
    <t>испытание</t>
  </si>
  <si>
    <t>ФЕРп-2001 доп.6, п01-12-020-01, приказ Минстроя России № 321/пр от 24.05.2021</t>
  </si>
  <si>
    <t>)*1,3</t>
  </si>
  <si>
    <t>Пусконаладочные работы Электротехнические устройства</t>
  </si>
  <si>
    <t>ФЕРп</t>
  </si>
  <si>
    <t>Поправка: Мет.421/пр 04.08.20 Пр.10 Т.4 п. 4</t>
  </si>
  <si>
    <t>Пр/812-083.0-1</t>
  </si>
  <si>
    <t>Пр/774-083.0</t>
  </si>
  <si>
    <t>37</t>
  </si>
  <si>
    <t>п01-03-008-05</t>
  </si>
  <si>
    <t>Выключатель: автоматический с электромагнитным дутьем или вакуумный и элегазовый напряжением до 11 кВ</t>
  </si>
  <si>
    <t>ФЕРп-2001 доп.6, п01-03-008-05, приказ Минстроя России № 321/пр от 24.05.2021</t>
  </si>
  <si>
    <t>38</t>
  </si>
  <si>
    <t>п01-03-008-01</t>
  </si>
  <si>
    <t>Выключатель: нагрузки напряжением до 11 кВ</t>
  </si>
  <si>
    <t>ФЕРп-2001 доп.6, п01-03-008-01, приказ Минстроя России № 321/пр от 24.05.2021</t>
  </si>
  <si>
    <t>39</t>
  </si>
  <si>
    <t>п01-02-016-02</t>
  </si>
  <si>
    <t>Трансформатор напряжения измерительный трехфазный напряжением: до 11 кВ</t>
  </si>
  <si>
    <t>ФЕРп-2001, п01-02-016-02, приказ Минстроя России № 876/пр от 26.12.2019</t>
  </si>
  <si>
    <t>40</t>
  </si>
  <si>
    <t>п01-06-020-03</t>
  </si>
  <si>
    <t>Вторичной цепи: трансформатора напряжения трехфазного</t>
  </si>
  <si>
    <t>система</t>
  </si>
  <si>
    <t>ФЕРп-2001 доп.6, п01-06-020-03, приказ Минстроя России № 321/пр от 24.05.2021</t>
  </si>
  <si>
    <t>41</t>
  </si>
  <si>
    <t>п01-11-024-02</t>
  </si>
  <si>
    <t>Фазировка электрической линии или трансформатора с сетью напряжением: свыше 1 кВ</t>
  </si>
  <si>
    <t>ФЕРп-2001 доп.6, п01-11-024-02, приказ Минстроя России № 321/пр от 24.05.2021</t>
  </si>
  <si>
    <t>42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</si>
  <si>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</si>
  <si>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</si>
  <si>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</si>
  <si>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 доп.6, п01-11-011-01, приказ Минстроя России № 321/пр от 24.05.2021</t>
  </si>
  <si>
    <t>43</t>
  </si>
  <si>
    <t>91.13.03-081</t>
  </si>
  <si>
    <t>Мастерская аварийная на базе автомобиля (электролаборатория)</t>
  </si>
  <si>
    <t>маш.-ч.</t>
  </si>
  <si>
    <t>ФСЭМ-2001, 91.13.03-081 , приказ Минстроя России № 876/пр от 26.12.2019</t>
  </si>
  <si>
    <t>Письмо Минстроя России №12058-ИФ/09 от 05.03.2026; Письмо Минстроя России №12058-ИФ/09 от 05.03.2026</t>
  </si>
  <si>
    <t>Машины и механизмы</t>
  </si>
  <si>
    <t>Эксплуатация машин и механизмов ( ценники на ЭММ )</t>
  </si>
  <si>
    <t>Оборудование и материалы</t>
  </si>
  <si>
    <t>44</t>
  </si>
  <si>
    <t>КП ООО "Каскад - Технологии и Системы" №573-1 от 18.03.2025</t>
  </si>
  <si>
    <t>KD-DT - модуль c элегазовым выключателем нагрузки SL и вакуумным выключателем BB/TEL  для реконструкции РУ-10 кВ ТП-727</t>
  </si>
  <si>
    <t>шт.</t>
  </si>
  <si>
    <t>Оборудование</t>
  </si>
  <si>
    <t>оборудование (03)</t>
  </si>
  <si>
    <t>2 331 000 +  3% Трансп +  1,2% Заг.скл</t>
  </si>
  <si>
    <t>1,2</t>
  </si>
  <si>
    <t>45</t>
  </si>
  <si>
    <t>KD-AV- модуль измерительных трансформаторов напряжения</t>
  </si>
  <si>
    <t>1 140 300 +  3% Трансп +  1,2% Заг.скл</t>
  </si>
  <si>
    <t>46</t>
  </si>
  <si>
    <t>KD-AADt- модуль секционный с двумя элегазовыми выключателями нагрузки SL и вакуумным выключателем BB/TEL</t>
  </si>
  <si>
    <t>2 608 200 +  3% Трансп +  1,2% Заг.скл</t>
  </si>
  <si>
    <t>47</t>
  </si>
  <si>
    <t>КП ООО "ЛюмосЭЛ" №303 от 13.03.2025</t>
  </si>
  <si>
    <t>Щит распределительный собственных нужд</t>
  </si>
  <si>
    <t>70 000 +  3% Трансп +  1,2% Заг.скл</t>
  </si>
  <si>
    <t>48</t>
  </si>
  <si>
    <t>КП ООО "КАПИТАЛ МЕТАЛЛ" № БУ/17883 от 13.03.2025</t>
  </si>
  <si>
    <t>Шина алюминиевая 5х100 АД31Т</t>
  </si>
  <si>
    <t>М.</t>
  </si>
  <si>
    <t>Материалы, изделия и конструкции</t>
  </si>
  <si>
    <t>материалы (03)</t>
  </si>
  <si>
    <t>727 +  3% Трансп +  2% Заг.скл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</si>
  <si>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</si>
  <si>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</si>
  <si>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</si>
  <si>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</si>
  <si>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</si>
  <si>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</si>
  <si>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</si>
  <si>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</si>
  <si>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</si>
  <si>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</si>
  <si>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</si>
  <si>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</si>
  <si>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</si>
  <si>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</si>
  <si>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</si>
  <si>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</si>
  <si>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</si>
  <si>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</si>
  <si>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</si>
  <si>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</si>
  <si>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</si>
  <si>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</si>
  <si>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</si>
  <si>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</si>
  <si>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</si>
  <si>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</si>
  <si>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</si>
  <si>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</si>
  <si>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</si>
  <si>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</si>
  <si>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</si>
  <si>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</si>
  <si>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</si>
  <si>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</si>
  <si>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</si>
  <si>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</si>
  <si>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</si>
  <si>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</si>
  <si>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</si>
  <si>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</si>
  <si>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</si>
  <si>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</si>
  <si>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</si>
  <si>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</si>
  <si>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</si>
  <si>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</si>
  <si>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</si>
  <si>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</si>
  <si>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</si>
  <si>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</si>
  <si>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</si>
  <si>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</si>
  <si>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</si>
  <si>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</si>
  <si>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</si>
  <si>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</si>
  <si>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</si>
  <si>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</si>
  <si>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</si>
  <si>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</si>
  <si>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</si>
  <si>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</si>
  <si>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</si>
  <si>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</si>
  <si>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</si>
  <si>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</si>
  <si>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</si>
  <si>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</si>
  <si>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 Письмо Минстроя России №9491-ИФ/09 от 24.02.2026</t>
  </si>
  <si>
    <t>_OBSM_</t>
  </si>
  <si>
    <t>1-100-20</t>
  </si>
  <si>
    <t>Затраты труда рабочих (Средний разряд - 2)</t>
  </si>
  <si>
    <t>чел.-ч.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</si>
  <si>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</si>
  <si>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</si>
  <si>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</si>
  <si>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1-100-31</t>
  </si>
  <si>
    <t>Затраты труда рабочих (Средний разряд - 3,1)</t>
  </si>
  <si>
    <t>4-100-00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</si>
  <si>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</si>
  <si>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</si>
  <si>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</si>
  <si>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</si>
  <si>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</si>
  <si>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</si>
  <si>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</si>
  <si>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91.07.07-001</t>
  </si>
  <si>
    <t>ФСЭМ-2001, 91.07.07-001 , приказ Минстроя России № 876/пр от 26.12.2019</t>
  </si>
  <si>
    <t>Агрегаты электронасосные с регулированием подачи вручную для строительных растворов, подача до 4 м3/ч, напор 150 м</t>
  </si>
  <si>
    <t>01.7.03.01-0001</t>
  </si>
  <si>
    <t>ФССЦ-2001, 01.7.03.01-0001, приказ Минстроя России № 876/пр от 26.12.2019</t>
  </si>
  <si>
    <t>Вода</t>
  </si>
  <si>
    <t>12.1.02.06-0022</t>
  </si>
  <si>
    <t>ФССЦ-2001, 12.1.02.06-0022, приказ Минстроя России № 876/пр от 26.12.2019</t>
  </si>
  <si>
    <t>Рубероид кровельный РКП-350</t>
  </si>
  <si>
    <t>1-100-32</t>
  </si>
  <si>
    <t>Затраты труда рабочих (Средний разряд - 3,2)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</si>
  <si>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</si>
  <si>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</si>
  <si>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</si>
  <si>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01.2.03.07-0022</t>
  </si>
  <si>
    <t>ФССЦ-2001, 01.2.03.07-0022, приказ Минстроя России № 876/пр от 26.12.2019</t>
  </si>
  <si>
    <t>Эмульсия битумная гидроизоляционная</t>
  </si>
  <si>
    <t>1-100-38</t>
  </si>
  <si>
    <t>Затраты труда рабочих (Средний разряд - 3,8)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</si>
  <si>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</si>
  <si>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</si>
  <si>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</si>
  <si>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</si>
  <si>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</si>
  <si>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</si>
  <si>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кг</t>
  </si>
  <si>
    <t>1-100-30</t>
  </si>
  <si>
    <t>Затраты труда рабочих (Средний разряд - 3)</t>
  </si>
  <si>
    <t>01.7.15.07-0006</t>
  </si>
  <si>
    <t>ФССЦ-2001, 01.7.15.07-0006, приказ Минстроя России № 876/пр от 26.12.2019</t>
  </si>
  <si>
    <t>Дюбели монтажные стальные</t>
  </si>
  <si>
    <t>1-100-40</t>
  </si>
  <si>
    <t>Затраты труда рабочих (Средний разряд - 4)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</si>
  <si>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</si>
  <si>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</si>
  <si>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</si>
  <si>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</si>
  <si>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</si>
  <si>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</si>
  <si>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14.4.02.09-0001</t>
  </si>
  <si>
    <t>ФССЦ-2001, 14.4.02.09-0001, приказ Минстроя России № 876/пр от 26.12.2019</t>
  </si>
  <si>
    <t>Краска</t>
  </si>
  <si>
    <t>999-9950</t>
  </si>
  <si>
    <t>Вспомогательные ненормируемые материалы (2% от ОЗП)</t>
  </si>
  <si>
    <t>РУБ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</si>
  <si>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</si>
  <si>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</si>
  <si>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</si>
  <si>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91.21.19-031</t>
  </si>
  <si>
    <t>ФСЭМ-2001, 91.21.19-031 , приказ Минстроя России № 876/пр от 26.12.2019</t>
  </si>
  <si>
    <t>Станки сверлильные</t>
  </si>
  <si>
    <t>91.21.22-491</t>
  </si>
  <si>
    <t>ФСЭМ-2001, 91.21.22-491 , приказ Минстроя России № 876/пр от 26.12.2019</t>
  </si>
  <si>
    <t>Шинотрубогибы</t>
  </si>
  <si>
    <t>01.3.02.02-0001</t>
  </si>
  <si>
    <t>ФССЦ-2001, 01.3.02.02-0001, приказ Минстроя России № 876/пр от 26.12.2019</t>
  </si>
  <si>
    <t>Аргон газообразный, сорт I</t>
  </si>
  <si>
    <t>01.7.15.11-0061</t>
  </si>
  <si>
    <t>ФССЦ-2001, 01.7.15.11-0061, приказ Минстроя России № 876/пр от 26.12.2019</t>
  </si>
  <si>
    <t>Шайбы пружинные</t>
  </si>
  <si>
    <t>10.1.02.04-0009</t>
  </si>
  <si>
    <t>ФССЦ-2001, 10.1.02.04-0009, приказ Минстроя России № 876/пр от 26.12.2019</t>
  </si>
  <si>
    <t>Прутки алюминиевые круглого сечения, марка АД1, нормальной точности и прочности, немерной длины, диаметр 135-200 мм</t>
  </si>
  <si>
    <t>10.2.02.10-0013</t>
  </si>
  <si>
    <t>ФССЦ-2001, 10.2.02.10-0013, приказ Минстроя России № 876/пр от 26.12.2019</t>
  </si>
  <si>
    <t>Прутки медные, круглые, марка М3, диаметр 20 мм</t>
  </si>
  <si>
    <t>91.06.06-046</t>
  </si>
  <si>
    <t>ФСЭМ-2001, 91.06.06-046 , приказ Минстроя России № 876/пр от 26.12.2019</t>
  </si>
  <si>
    <t>Подъемники одномачтовые, грузоподъемность до 500 кг, высота подъема 25 м</t>
  </si>
  <si>
    <t>01.7.17.11-0011</t>
  </si>
  <si>
    <t>ФССЦ-2001, 01.7.17.11-0011, приказ Минстроя России № 876/пр от 26.12.2019</t>
  </si>
  <si>
    <t>Шкурка шлифовальная двухслойная с зернистостью 40-25</t>
  </si>
  <si>
    <t>01.7.20.08-0051</t>
  </si>
  <si>
    <t>ФССЦ-2001, 01.7.20.08-0051, приказ Минстроя России № 876/пр от 26.12.2019</t>
  </si>
  <si>
    <t>Ветошь</t>
  </si>
  <si>
    <t>14.5.11.02-0101</t>
  </si>
  <si>
    <t>ФССЦ-2001, 14.5.11.02-0101, приказ Минстроя России № 876/пр от 26.12.2019</t>
  </si>
  <si>
    <t>Шпатлевка водно-дисперсионная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</si>
  <si>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</si>
  <si>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</si>
  <si>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</si>
  <si>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02.4.03.02-0001</t>
  </si>
  <si>
    <t>ФССЦ-2001, 02.4.03.02-0001, приказ Минстроя России № 876/пр от 26.12.2019</t>
  </si>
  <si>
    <t>Щебень пористый из металлургического шлака М 600, фракция 5-10 мм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</si>
  <si>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</si>
  <si>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</si>
  <si>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</si>
  <si>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14.5.11.01-0001</t>
  </si>
  <si>
    <t>ФССЦ-2001, 14.5.11.01-0001, приказ Минстроя России № 876/пр от 26.12.2019</t>
  </si>
  <si>
    <t>Шпатлевка клеевая</t>
  </si>
  <si>
    <t>1-100-45</t>
  </si>
  <si>
    <t>Затраты труда рабочих (Средний разряд - 4,5)</t>
  </si>
  <si>
    <t>01.7.03.04-0001</t>
  </si>
  <si>
    <t>ФССЦ-2001, 01.7.03.04-0001, приказ Минстроя России № 876/пр от 26.12.2019</t>
  </si>
  <si>
    <t>Электроэнергия</t>
  </si>
  <si>
    <t>КВТ-Ч</t>
  </si>
  <si>
    <t>01.7.06.05-0042</t>
  </si>
  <si>
    <t>ФССЦ-2001, 01.7.06.05-0042, приказ Минстроя России № 876/пр от 26.12.2019</t>
  </si>
  <si>
    <t>Лента липкая изоляционная на поликасиновом компаунде, ширина 20-30 мм, толщина от 0,14 до 0,19 мм</t>
  </si>
  <si>
    <t>01.7.20.04-0003</t>
  </si>
  <si>
    <t>ФССЦ-2001, 01.7.20.04-0003, приказ Минстроя России № 876/пр от 26.12.2019</t>
  </si>
  <si>
    <t>Нитки суровые</t>
  </si>
  <si>
    <t>10.3.02.03-0012</t>
  </si>
  <si>
    <t>ФССЦ-2001, 10.3.02.03-0012, приказ Минстроя России № 876/пр от 26.12.2019</t>
  </si>
  <si>
    <t>Припои оловянно-свинцовые бессурьмянистые, марка ПОС40</t>
  </si>
  <si>
    <t>25.2.01.01-0017</t>
  </si>
  <si>
    <t>ФССЦ-2001, 25.2.01.01-0017, приказ Минстроя России № 876/пр от 26.12.2019</t>
  </si>
  <si>
    <t>Бирки маркировочные пластмассовые</t>
  </si>
  <si>
    <t>1-100-39</t>
  </si>
  <si>
    <t>Затраты труда рабочих (Средний разряд - 3,9)</t>
  </si>
  <si>
    <t>01.7.15.07-0022</t>
  </si>
  <si>
    <t>ФССЦ-2001, 01.7.15.07-0022, приказ Минстроя России № 876/пр от 26.12.2019</t>
  </si>
  <si>
    <t>Дюбели распорные полиэтиленовые, размер 6x40 мм</t>
  </si>
  <si>
    <t>1000 ШТ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</si>
  <si>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</si>
  <si>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</si>
  <si>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</si>
  <si>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</si>
  <si>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</si>
  <si>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</si>
  <si>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</si>
  <si>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</si>
  <si>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</si>
  <si>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</si>
  <si>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1-100-35</t>
  </si>
  <si>
    <t>Затраты труда рабочих (Средний разряд - 3,5)</t>
  </si>
  <si>
    <t>01.7.15.14-0168</t>
  </si>
  <si>
    <t>ФССЦ-2001, 01.7.15.14-0168, приказ Минстроя России № 876/пр от 26.12.2019</t>
  </si>
  <si>
    <t>Шурупы с полукруглой головкой 5x70 мм</t>
  </si>
  <si>
    <t>03.1.01.01-0002</t>
  </si>
  <si>
    <t>ФССЦ-2001, 03.1.01.01-0002, приказ Минстроя России № 876/пр от 26.12.2019</t>
  </si>
  <si>
    <t>Гипс строительный Г-3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</si>
  <si>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</si>
  <si>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</si>
  <si>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</si>
  <si>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22.2.02.15-0003</t>
  </si>
  <si>
    <t>ФССЦ-2001, 22.2.02.15-0003, приказ Минстроя России № 876/пр от 26.12.2019</t>
  </si>
  <si>
    <t>Скрепы фигурные СкФ-30</t>
  </si>
  <si>
    <t>1-100-42</t>
  </si>
  <si>
    <t>Затраты труда рабочих (Средний разряд - 4,2)</t>
  </si>
  <si>
    <t>24.3.01.01-0002</t>
  </si>
  <si>
    <t>ФССЦ-2001, 24.3.01.01-0002, приказ Минстроя России № 876/пр от 26.12.2019</t>
  </si>
  <si>
    <t>Трубка полихлорвиниловая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</si>
  <si>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</si>
  <si>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</si>
  <si>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</si>
  <si>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01.7.15.14-0161</t>
  </si>
  <si>
    <t>ФССЦ-2001, 01.7.15.14-0161, приказ Минстроя России № 876/пр от 26.12.2019</t>
  </si>
  <si>
    <t>Шурупы с полукруглой головкой 2,5x20 мм</t>
  </si>
  <si>
    <t>01.7.15.14-0152</t>
  </si>
  <si>
    <t>ФССЦ-2001, 01.7.15.14-0152, приказ Минстроя России № 876/пр от 26.12.2019</t>
  </si>
  <si>
    <t>Шурупы острые для втулок 4,8x70 мм</t>
  </si>
  <si>
    <t>2-100-04</t>
  </si>
  <si>
    <t>Рабочий 4 разряда</t>
  </si>
  <si>
    <t>чел.-ч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</si>
  <si>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</si>
  <si>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</si>
  <si>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</si>
  <si>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</si>
  <si>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</si>
  <si>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</si>
  <si>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2-100-06</t>
  </si>
  <si>
    <t>Рабочий 6 разряда</t>
  </si>
  <si>
    <t>04.3.01.09</t>
  </si>
  <si>
    <t>Раствор готовый кладочный тяжелый цементный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</si>
  <si>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</si>
  <si>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</si>
  <si>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</si>
  <si>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08.3.02.01</t>
  </si>
  <si>
    <t>Ленты стальные</t>
  </si>
  <si>
    <t>14.3.02.01</t>
  </si>
  <si>
    <t>Краска акриловая</t>
  </si>
  <si>
    <t>14.4.01.02</t>
  </si>
  <si>
    <t>Грунтовка</t>
  </si>
  <si>
    <t>14.4.02.04</t>
  </si>
  <si>
    <t>Краски для внутренних работ масляные готовые к применению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</si>
  <si>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</si>
  <si>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Поправка: Сб. 30. п. 1.30. 53  Наименование: При отсутствии прямой расценки на демонтажные работы, затраты на демонтаж конструкций следует определять по соответствующим ФЕР на монтаж (установку, устройство) без учета стоимости демонтируемых конструкций и с применением к нормам затрат труда и оплате труда рабочих-строителей, стоимости эксплуатации машин, в том числе затратам труда рабочих, обслуживающих машины при демонтаже сборных железобетонных, бетонных и деревянных конструкций - 0,8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</si>
  <si>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</si>
  <si>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Сб. 30. п. 1.30. 53  Наименование: При отсутствии прямой расценки на демонтажные работы, затраты на демонтаж конструкций следует определять по соответствующим ФЕР на монтаж (установку, устройство) без учета стоимости демонтируемых конструкций и с применением к нормам затрат труда и оплате труда рабочих-строителей, стоимости эксплуатации машин, в том числе затратам труда рабочих, обслуживающих машины при демонтаже сборных железобетонных, бетонных и деревянных конструкций - 0,8  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</si>
  <si>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</si>
  <si>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</si>
  <si>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Поправка: МР 571/пр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 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</si>
  <si>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</si>
  <si>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</si>
  <si>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</si>
  <si>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</si>
  <si>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</si>
  <si>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</si>
  <si>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</si>
  <si>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</si>
  <si>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</si>
  <si>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</si>
  <si>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</si>
  <si>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</si>
  <si>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</si>
  <si>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</si>
  <si>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</si>
  <si>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</si>
  <si>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</si>
  <si>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</si>
  <si>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</si>
  <si>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</si>
  <si>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</si>
  <si>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</si>
  <si>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</si>
  <si>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</si>
  <si>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</si>
  <si>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</si>
  <si>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</si>
  <si>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</si>
  <si>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</si>
  <si>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</si>
  <si>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</si>
  <si>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</si>
  <si>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</si>
  <si>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</si>
  <si>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</si>
  <si>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</si>
  <si>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</si>
  <si>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</si>
  <si>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</si>
  <si>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</si>
  <si>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</si>
  <si>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</si>
  <si>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Составлена в ценах март 2026 года (1.01.2000)</t>
  </si>
  <si>
    <t>Раздел: Ремонт кровли на ТП-17027</t>
  </si>
  <si>
    <r>
      <t>Разборка покрытий кровель: из рулонных материалов</t>
    </r>
    <r>
      <rPr>
        <i/>
        <sz val="10"/>
        <rFont val="Arial"/>
        <family val="2"/>
        <charset val="204"/>
      </rPr>
      <t xml:space="preserve">
Поправки к: 
ЭМ )*1,15;   
ОТм )*1,15;   
ОТ )*1,15;   
ЗТ )*1,15;   
ЗТм )*1,15</t>
    </r>
  </si>
  <si>
    <t>ОТ</t>
  </si>
  <si>
    <t>ЭМ</t>
  </si>
  <si>
    <t>ЗТ</t>
  </si>
  <si>
    <t>Итого по расценке</t>
  </si>
  <si>
    <t>ФОТ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</si>
  <si>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</si>
  <si>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</si>
  <si>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</si>
  <si>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</si>
  <si>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=</t>
  </si>
  <si>
    <r>
      <t>Разборка выравнивающих стяжек: цементно-песчаных толщиной 15 мм</t>
    </r>
    <r>
      <rPr>
        <i/>
        <sz val="10"/>
        <rFont val="Arial"/>
        <family val="2"/>
        <charset val="204"/>
      </rPr>
      <t xml:space="preserve">
Поправки к: 
М )*0;   
ЭМ )*0,8)*1,25;   
ОТм )*0,8)*1,25;   
ОТ )*0,8)*1,15;   
ЗТ )*0,8)*1,15;   
ЗТм )*0,8)*1,25</t>
    </r>
  </si>
  <si>
    <t>в т.ч. ОТм</t>
  </si>
  <si>
    <t>М</t>
  </si>
  <si>
    <t>ЗТм</t>
  </si>
  <si>
    <t>НР Кровли</t>
  </si>
  <si>
    <t>СП Кровли</t>
  </si>
  <si>
    <r>
      <t>Разборка выравнивающих стяжек: на каждый 1 мм изменения толщины добавлять или исключать к расценке 12-01-017-01 (добавить до 60 мм.)</t>
    </r>
    <r>
      <rPr>
        <i/>
        <sz val="10"/>
        <rFont val="Arial"/>
        <family val="2"/>
        <charset val="204"/>
      </rPr>
      <t xml:space="preserve">
Поправки к: 
М )*0;   
ЭМ *45)*0,8)*1,25;   
ОТм *45)*0,8)*1,25;   
ОТ *45)*0,8)*1,15;   
ЗТ *45)*0,8)*1,15;   
ЗТм *45)*0,8)*1,25</t>
    </r>
  </si>
  <si>
    <r>
      <t>Устройство выравнивающих стяжек: цементно-песчаных толщиной 15 мм</t>
    </r>
    <r>
      <rPr>
        <i/>
        <sz val="10"/>
        <rFont val="Arial"/>
        <family val="2"/>
        <charset val="204"/>
      </rPr>
      <t xml:space="preserve">
Поправки к: 
ЭМ )*1,15)*1,25;   
ОТм )*1,15)*1,25;   
ОТ )*1,15)*1,15;   
ЗТ )*1,15)*1,15;   
ЗТм )*1,15)*1,25</t>
    </r>
  </si>
  <si>
    <t>4.1</t>
  </si>
  <si>
    <r>
      <t>Устройство выравнивающих стяжек: на каждый 1 мм изменения толщины добавлять или исключать к расценке 12-01-017-01 (добавить до 50 мм.)</t>
    </r>
    <r>
      <rPr>
        <i/>
        <sz val="10"/>
        <rFont val="Arial"/>
        <family val="2"/>
        <charset val="204"/>
      </rPr>
      <t xml:space="preserve">
Поправки к: 
ЭМ *35)*1,15)*1,25;   
ОТм *35)*1,15)*1,25;   
ОТ *35)*1,15)*1,15;   
ЗТ *35)*1,15)*1,15;   
ЗТм *35)*1,15)*1,25</t>
    </r>
  </si>
  <si>
    <t>5.1</t>
  </si>
  <si>
    <r>
      <t>Огрунтовка оснований из бетона или раствора под водоизоляционный кровельный ковер: готовой эмульсией битумной</t>
    </r>
    <r>
      <rPr>
        <i/>
        <sz val="10"/>
        <rFont val="Arial"/>
        <family val="2"/>
        <charset val="204"/>
      </rPr>
      <t xml:space="preserve">
Поправки к: 
ЭМ )*1,15)*1,25;   
ОТм )*1,15)*1,25;   
ОТ )*1,15)*1,15;   
ЗТ )*1,15)*1,15;   
ЗТм )*1,15)*1,25</t>
    </r>
  </si>
  <si>
    <r>
      <t>Устройство кровель плоских из наплавляемых материалов: в два слоя</t>
    </r>
    <r>
      <rPr>
        <i/>
        <sz val="10"/>
        <rFont val="Arial"/>
        <family val="2"/>
        <charset val="204"/>
      </rPr>
      <t xml:space="preserve">
Поправки к: 
ЭМ )*1,15)*1,25;   
ОТм )*1,15)*1,25;   
ОТ )*1,15)*1,15;   
ЗТ )*1,15)*1,15;   
ЗТм )*1,15)*1,25</t>
    </r>
  </si>
  <si>
    <t>8.1</t>
  </si>
  <si>
    <t>8.2</t>
  </si>
  <si>
    <r>
      <t>Установка прижимной планки</t>
    </r>
    <r>
      <rPr>
        <i/>
        <sz val="10"/>
        <rFont val="Arial"/>
        <family val="2"/>
        <charset val="204"/>
      </rPr>
      <t xml:space="preserve">
Поправки к: 
ЭМ )*1,15)*1,25;   
ОТм )*1,15)*1,25;   
ОТ )*1,15)*1,15;   
ЗТ )*1,15)*1,15;   
ЗТм )*1,15)*1,25</t>
    </r>
  </si>
  <si>
    <t>9.1</t>
  </si>
  <si>
    <t>9.2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</si>
  <si>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</si>
  <si>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</si>
  <si>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</si>
  <si>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</si>
  <si>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</si>
  <si>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</si>
  <si>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</si>
  <si>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</si>
  <si>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</si>
  <si>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</si>
  <si>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</si>
  <si>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</si>
  <si>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</si>
  <si>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</si>
  <si>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</si>
  <si>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</si>
  <si>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</si>
  <si>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</si>
  <si>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</si>
  <si>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</si>
  <si>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</si>
  <si>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</si>
  <si>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</si>
  <si>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</si>
  <si>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</si>
  <si>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</si>
  <si>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</si>
  <si>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Демонтажные работы</t>
  </si>
  <si>
    <r>
      <t>Камера сборных распределительных устройств: с выключателем нагрузки (прим. демонтаж)</t>
    </r>
    <r>
      <rPr>
        <i/>
        <sz val="10"/>
        <rFont val="Arial"/>
        <family val="2"/>
        <charset val="204"/>
      </rPr>
      <t xml:space="preserve">
Поправки к: 
М )*0;   
ЭМ )*0,8)*1,15)*1,35;   
ОТм )*0,8)*1,15)*1,35;   
ОТ )*0,8)*1,15)*1,35;   
ЗТ )*0,8)*1,15)*1,35;   
ЗТм )*0,8)*1,15)*1,35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</si>
  <si>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</si>
  <si>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</si>
  <si>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Шина сборная - две полосы в фазе, медная или алюминиевая сечением: до 500 мм2 (прим. демонтаж)</t>
    </r>
    <r>
      <rPr>
        <i/>
        <sz val="10"/>
        <rFont val="Arial"/>
        <family val="2"/>
        <charset val="204"/>
      </rPr>
      <t xml:space="preserve">
Поправки к: 
М )*0;   
ЭМ )*0,8)*1,15)*1,35;   
ОТм )*0,8)*1,15)*1,35;   
ОТ )*0,8)*1,15)*1,35;   
ЗТ )*0,8)*1,15)*1,35;   
ЗТм )*0,8)*1,15)*1,35</t>
    </r>
  </si>
  <si>
    <t>Раздел: Общестроительные работы в РУ-10 кВ</t>
  </si>
  <si>
    <r>
      <t>Окраска водно-дисперсионными акриловыми составами улучшенная: по штукатурке стен</t>
    </r>
    <r>
      <rPr>
        <i/>
        <sz val="10"/>
        <rFont val="Arial"/>
        <family val="2"/>
        <charset val="204"/>
      </rPr>
      <t xml:space="preserve">
Поправки к: 
ЭМ )*1,15)*1,35)*1,25;   
ОТм )*1,15)*1,35)*1,25;   
ОТ )*1,15)*1,35)*1,15;   
ЗТ )*1,15)*1,35)*1,15;   
ЗТм )*1,15)*1,35)*1,25</t>
    </r>
  </si>
  <si>
    <t>12.1</t>
  </si>
  <si>
    <t>12.2</t>
  </si>
  <si>
    <t>НР Отделочные работы</t>
  </si>
  <si>
    <t>СП Отделочные работы</t>
  </si>
  <si>
    <r>
      <t>Окраска водно-дисперсионными акриловыми составами улучшенная: по штукатурке потолков</t>
    </r>
    <r>
      <rPr>
        <i/>
        <sz val="10"/>
        <rFont val="Arial"/>
        <family val="2"/>
        <charset val="204"/>
      </rPr>
      <t xml:space="preserve">
Поправки к: 
ЭМ )*1,15)*1,35)*1,25;   
ОТм )*1,15)*1,35)*1,25;   
ОТ )*1,15)*1,35)*1,15;   
ЗТ )*1,15)*1,35)*1,15;   
ЗТм )*1,15)*1,35)*1,25</t>
    </r>
  </si>
  <si>
    <t>13.1</t>
  </si>
  <si>
    <t>13.2</t>
  </si>
  <si>
    <t>14.1</t>
  </si>
  <si>
    <t>НР Малярные работы</t>
  </si>
  <si>
    <t>СП Малярные работы</t>
  </si>
  <si>
    <t>Раздел: Монтажные работы</t>
  </si>
  <si>
    <r>
      <t>Камера сборных распределительных устройств: с масляным выключателем (прим. к КСО с вакуумным выключателем)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</si>
  <si>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r>
      <t>Камера сборных распределительных устройств: с масляным выключателем (прим. к секционирующей КСО с вакуумным выключателем и 2 элегазовыми ВН)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</si>
  <si>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r>
      <t>Камера сборных распределительных устройств: трансформатора напряжения, линейного ввода, разрядника или разъединителя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</si>
  <si>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r>
      <t>Шина сборная - две полосы в фазе, медная или алюминиевая сечением: до 500 мм2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</si>
  <si>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t>Раздел: Установка щита питания приводов выключателей нагрузки и прокладка питающих КЛ-0,4 кВ на ЩП</t>
  </si>
  <si>
    <r>
      <t>Щит распределительный (демонтаж)</t>
    </r>
    <r>
      <rPr>
        <i/>
        <sz val="10"/>
        <rFont val="Arial"/>
        <family val="2"/>
        <charset val="204"/>
      </rPr>
      <t xml:space="preserve">
Поправки к: 
М )*0;   
ЭМ )*0,7)*1,15)*1,35;   
ОТм )*0,7)*1,15)*1,35;   
ОТ )*0,7)*1,15)*1,35;   
ЗТ )*0,7)*1,15)*1,35;   
ЗТм )*0,7)*1,15)*1,35</t>
    </r>
  </si>
  <si>
    <t>НР Оборудование связи: монтаж радиотелевизионного и электронного оборудования</t>
  </si>
  <si>
    <t>СП Оборудование связи: монтаж радиотелевизионного и электронного оборудования</t>
  </si>
  <si>
    <r>
      <t>Щит распределительный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</si>
  <si>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r>
      <t>Короба пластмассовые: шириной до 40 мм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</si>
  <si>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t>21.1</t>
  </si>
  <si>
    <t>Раздел: Монтаж освещения в РУ-10 кВ ТП-17027</t>
  </si>
  <si>
    <r>
      <t>Прокладка кабеля, масса 1 м: до 1 кг, по стене бетонной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</si>
  <si>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</si>
  <si>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</si>
  <si>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Светильник отдельно устанавливаемый: на подвесах (штангах) с количеством ламп в светильнике 1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</si>
  <si>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r>
      <t>Выключатель: одноклавишный неутопленного типа при открытой проводке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</si>
  <si>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t>Раздел: Монтаж электрических обогревателей отопления</t>
  </si>
  <si>
    <r>
      <t>Обогреватели инфракрасные мощностью: до 2,2 кВт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</si>
  <si>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t>32.1</t>
  </si>
  <si>
    <t>Оборудование :_x000D_
Электрообогреватели излучающего типа, тип исполнения настенный, мощность 1,75 кВт</t>
  </si>
  <si>
    <r>
      <t>Розетка штепсельная: неутопленного типа при открытой проводке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</si>
  <si>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t>Раздел: Пусконаладочные работы</t>
  </si>
  <si>
    <r>
      <t>Испытание сборных и соединительных шин напряжением: до 11 кВ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</si>
  <si>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t>НР Пусконаладочные работы</t>
  </si>
  <si>
    <t>СП Пусконаладочные работы</t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</si>
  <si>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</si>
  <si>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r>
      <t>Выключатель: нагрузки напряжением до 11 кВ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</si>
  <si>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r>
      <t>Трансформатор напряжения измерительный трехфазный напряжением: до 11 кВ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</si>
  <si>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r>
      <t>Вторичной цепи: трансформатора напряжения трехфазного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</si>
  <si>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</si>
  <si>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</si>
  <si>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t>В т.ч. оплата труда машинистов</t>
  </si>
  <si>
    <t>руб.</t>
  </si>
  <si>
    <t>Раздел: Оборудование и материалы</t>
  </si>
  <si>
    <r>
      <t>Оборудование :_x000D_
KD-DT - модуль c элегазовым выключателем нагрузки SL и вакуумным выключателем BB/TEL  для реконструкции РУ-10 кВ ТП-727</t>
    </r>
    <r>
      <rPr>
        <i/>
        <sz val="11"/>
        <color rgb="FF821E82"/>
        <rFont val="Arial"/>
        <family val="2"/>
        <charset val="204"/>
      </rPr>
      <t xml:space="preserve">
2 429 741,16 = 2 331 000 +  3% Трансп +  1,2% Заг.скл</t>
    </r>
  </si>
  <si>
    <r>
      <t>Оборудование :_x000D_
KD-AV- модуль измерительных трансформаторов напряжения</t>
    </r>
    <r>
      <rPr>
        <i/>
        <sz val="11"/>
        <color rgb="FF821E82"/>
        <rFont val="Arial"/>
        <family val="2"/>
        <charset val="204"/>
      </rPr>
      <t xml:space="preserve">
1 188 603,11 = 1 140 300 +  3% Трансп +  1,2% Заг.скл</t>
    </r>
  </si>
  <si>
    <r>
      <t>Оборудование :_x000D_
KD-AADt- модуль секционный с двумя элегазовыми выключателями нагрузки SL и вакуумным выключателем BB/TEL</t>
    </r>
    <r>
      <rPr>
        <i/>
        <sz val="11"/>
        <color rgb="FF821E82"/>
        <rFont val="Arial"/>
        <family val="2"/>
        <charset val="204"/>
      </rPr>
      <t xml:space="preserve">
2 718 683,35 = 2 608 200 +  3% Трансп +  1,2% Заг.скл</t>
    </r>
  </si>
  <si>
    <r>
      <t>Оборудование :_x000D_
Щит распределительный собственных нужд</t>
    </r>
    <r>
      <rPr>
        <i/>
        <sz val="11"/>
        <color rgb="FF821E82"/>
        <rFont val="Arial"/>
        <family val="2"/>
        <charset val="204"/>
      </rPr>
      <t xml:space="preserve">
72 965,20 = 70 000 +  3% Трансп +  1,2% Заг.скл</t>
    </r>
  </si>
  <si>
    <r>
      <t>Шина алюминиевая 5х100 АД31Т</t>
    </r>
    <r>
      <rPr>
        <i/>
        <sz val="11"/>
        <rFont val="Arial"/>
        <family val="2"/>
        <charset val="204"/>
      </rPr>
      <t xml:space="preserve">
763,79 = 727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</si>
  <si>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</si>
  <si>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</si>
  <si>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</si>
  <si>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</si>
  <si>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</si>
  <si>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</si>
  <si>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</si>
  <si>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</si>
  <si>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</si>
  <si>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</si>
  <si>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</si>
  <si>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</si>
  <si>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</si>
  <si>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</si>
  <si>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</si>
  <si>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</si>
  <si>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</si>
  <si>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 xml:space="preserve">         вхолостую(по стр. 36-42)</t>
  </si>
  <si>
    <t>ПНР "под нагрузкой"</t>
  </si>
  <si>
    <t xml:space="preserve">         под нагрузкой(по стр. 36-42)</t>
  </si>
  <si>
    <t xml:space="preserve">Составил   </t>
  </si>
  <si>
    <t>[должность,подпись(инициалы,фамилия)]</t>
  </si>
  <si>
    <t xml:space="preserve">Проверил   </t>
  </si>
  <si>
    <t>___________________________</t>
  </si>
  <si>
    <t>" ___ " ___________ 20 ___ г.</t>
  </si>
  <si>
    <t>№ в ЛСР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</si>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</sst>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6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6" fillId="0" borderId="0" xfId="0" applyNumberFormat="1" applyFont="1" applyAlignment="1"/>
    <xf numFmtId="2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/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0" fillId="0" borderId="0" xfId="0" applyNumberFormat="1"/>
    <xf numFmtId="166" fontId="22" fillId="0" borderId="0" xfId="0" applyNumberFormat="1" applyFont="1" applyAlignment="1">
      <alignment horizontal="right"/>
    </xf>
    <xf numFmtId="0" fontId="22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7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wrapText="1"/>
    </xf>
    <xf numFmtId="0" fontId="22" fillId="0" borderId="1" xfId="0" quotePrefix="1" applyFont="1" applyBorder="1" applyAlignment="1">
      <alignment horizontal="left" vertical="top" wrapText="1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6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166" fontId="29" fillId="0" borderId="0" xfId="0" applyNumberFormat="1" applyFont="1" applyAlignment="1">
      <alignment horizontal="left" vertical="top"/>
    </xf>
    <xf numFmtId="166" fontId="29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6" fontId="25" fillId="0" borderId="2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6" fillId="0" borderId="0" xfId="0" applyNumberFormat="1" applyFont="1" applyAlignment="1"/>
    <xf numFmtId="166" fontId="10" fillId="0" borderId="0" xfId="0" applyNumberFormat="1" applyFont="1" applyAlignment="1"/>
    <xf numFmtId="167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30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31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0" fontId="2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47D87-56D4-4C4B-8010-F2D20E705B36}">
  <sheetPr>
    <pageSetUpPr fitToPage="1"/>
  </sheetPr>
  <dimension ref="A1:CO982"/>
  <sheetViews>
    <sheetView tabSelected="1" topLeftCell="D940" zoomScaleNormal="100" workbookViewId="0">
      <selection activeCell="A827" sqref="A827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Flash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11" t="s">
        <v>667</v>
      </c>
      <c r="C3" s="11"/>
      <c r="D3" s="11"/>
      <c r="E3" s="11"/>
      <c r="F3" s="12"/>
      <c r="G3" s="12"/>
      <c r="H3" s="11" t="s">
        <v>668</v>
      </c>
      <c r="I3" s="11"/>
      <c r="J3" s="11"/>
      <c r="K3" s="11"/>
      <c r="L3" s="11"/>
    </row>
    <row r="4" spans="1:93" ht="14.25" customHeight="1" x14ac:dyDescent="0.2">
      <c r="A4" s="12"/>
      <c r="B4" s="13"/>
      <c r="C4" s="13"/>
      <c r="D4" s="13"/>
      <c r="E4" s="13"/>
      <c r="F4" s="12"/>
      <c r="G4" s="12"/>
      <c r="H4" s="13"/>
      <c r="I4" s="13"/>
      <c r="J4" s="13"/>
      <c r="K4" s="13"/>
      <c r="L4" s="13"/>
    </row>
    <row r="5" spans="1:93" ht="14.25" customHeight="1" x14ac:dyDescent="0.2">
      <c r="A5" s="12"/>
      <c r="B5" s="12"/>
      <c r="C5" s="14"/>
      <c r="D5" s="14"/>
      <c r="E5" s="14"/>
      <c r="F5" s="12"/>
      <c r="G5" s="12"/>
      <c r="H5" s="14"/>
      <c r="I5" s="14"/>
      <c r="J5" s="14"/>
      <c r="K5" s="14"/>
      <c r="L5" s="14"/>
    </row>
    <row r="6" spans="1:93" ht="14.25" customHeight="1" x14ac:dyDescent="0.2">
      <c r="A6" s="14"/>
      <c r="B6" s="13" t="str">
        <f>CONCATENATE("______________________ ", IF(Source!AL12&lt;&gt;"", Source!AL12, ""))</f>
        <v xml:space="preserve">______________________ </v>
      </c>
      <c r="C6" s="13"/>
      <c r="D6" s="13"/>
      <c r="E6" s="13"/>
      <c r="F6" s="12"/>
      <c r="G6" s="12"/>
      <c r="H6" s="13" t="str">
        <f>CONCATENATE("______________________ ", IF(Source!AH12&lt;&gt;"", Source!AH12, ""))</f>
        <v xml:space="preserve">______________________ </v>
      </c>
      <c r="I6" s="13"/>
      <c r="J6" s="13"/>
      <c r="K6" s="13"/>
      <c r="L6" s="13"/>
    </row>
    <row r="7" spans="1:93" ht="14.25" customHeight="1" x14ac:dyDescent="0.2">
      <c r="A7" s="15"/>
      <c r="B7" s="16" t="s">
        <v>669</v>
      </c>
      <c r="C7" s="16"/>
      <c r="D7" s="16"/>
      <c r="E7" s="16"/>
      <c r="F7" s="12"/>
      <c r="G7" s="12"/>
      <c r="H7" s="16" t="s">
        <v>669</v>
      </c>
      <c r="I7" s="16"/>
      <c r="J7" s="16"/>
      <c r="K7" s="16"/>
      <c r="L7" s="16"/>
    </row>
    <row r="10" spans="1:93" ht="12.75" customHeight="1" x14ac:dyDescent="0.2">
      <c r="A10" s="17" t="s">
        <v>670</v>
      </c>
      <c r="B10" s="17"/>
      <c r="C10" s="17"/>
      <c r="D10" s="17"/>
      <c r="E10" s="17"/>
      <c r="F10" s="19" t="s">
        <v>706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1"/>
      <c r="B11" s="21"/>
      <c r="C11" s="21"/>
      <c r="D11" s="21"/>
      <c r="E11" s="21"/>
      <c r="F11" s="22"/>
      <c r="G11" s="22"/>
      <c r="H11" s="22"/>
      <c r="I11" s="22"/>
      <c r="J11" s="22"/>
      <c r="K11" s="22"/>
      <c r="L11" s="22"/>
    </row>
    <row r="12" spans="1:93" ht="51" x14ac:dyDescent="0.2">
      <c r="A12" s="17" t="s">
        <v>671</v>
      </c>
      <c r="B12" s="17"/>
      <c r="C12" s="17"/>
      <c r="D12" s="17"/>
      <c r="E12" s="17"/>
      <c r="F12" s="19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  <c r="G12" s="19"/>
      <c r="H12" s="19"/>
      <c r="I12" s="19"/>
      <c r="J12" s="19"/>
      <c r="K12" s="19"/>
      <c r="L12" s="19"/>
      <c r="CO12" s="68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</row>
    <row r="13" spans="1:93" ht="12.75" customHeight="1" x14ac:dyDescent="0.2">
      <c r="A13" s="21"/>
      <c r="B13" s="21"/>
      <c r="C13" s="21"/>
      <c r="D13" s="21"/>
      <c r="E13" s="21"/>
      <c r="F13" s="22"/>
      <c r="G13" s="22"/>
      <c r="H13" s="22"/>
      <c r="I13" s="22"/>
      <c r="J13" s="22"/>
      <c r="K13" s="22"/>
      <c r="L13" s="22"/>
    </row>
    <row r="14" spans="1:93" ht="12.75" customHeight="1" x14ac:dyDescent="0.2">
      <c r="A14" s="18" t="s">
        <v>672</v>
      </c>
      <c r="B14" s="18"/>
      <c r="C14" s="18"/>
      <c r="D14" s="18"/>
      <c r="E14" s="18"/>
      <c r="F14" s="19" t="str">
        <f>IF(Source!CV12 &lt;&gt; "", Source!CV12,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1"/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22"/>
    </row>
    <row r="16" spans="1:93" ht="76.5" customHeight="1" x14ac:dyDescent="0.2">
      <c r="A16" s="17" t="s">
        <v>673</v>
      </c>
      <c r="B16" s="17"/>
      <c r="C16" s="17"/>
      <c r="D16" s="17"/>
      <c r="E16" s="17"/>
      <c r="F16" s="19" t="s">
        <v>465</v>
      </c>
      <c r="G16" s="19"/>
      <c r="H16" s="19"/>
      <c r="I16" s="19"/>
      <c r="J16" s="19"/>
      <c r="K16" s="19"/>
      <c r="L16" s="19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38.25" customHeight="1" x14ac:dyDescent="0.2">
      <c r="A18" s="17" t="s">
        <v>674</v>
      </c>
      <c r="B18" s="17"/>
      <c r="C18" s="17"/>
      <c r="D18" s="17"/>
      <c r="E18" s="17"/>
      <c r="F18" s="19"/>
      <c r="G18" s="19"/>
      <c r="H18" s="19"/>
      <c r="I18" s="19"/>
      <c r="J18" s="19"/>
      <c r="K18" s="19"/>
      <c r="L18" s="19"/>
    </row>
    <row r="19" spans="1:12" ht="12.75" customHeight="1" x14ac:dyDescent="0.2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</row>
    <row r="20" spans="1:12" ht="12.75" customHeight="1" x14ac:dyDescent="0.2">
      <c r="A20" s="17" t="s">
        <v>675</v>
      </c>
      <c r="B20" s="17"/>
      <c r="C20" s="17"/>
      <c r="D20" s="17"/>
      <c r="E20" s="17"/>
      <c r="F20" s="19" t="str">
        <f>IF(Source!CZ12 &lt;&gt; "", Source!CZ12, "")</f>
        <v/>
      </c>
      <c r="G20" s="19"/>
      <c r="H20" s="19"/>
      <c r="I20" s="19"/>
      <c r="J20" s="19"/>
      <c r="K20" s="19"/>
      <c r="L20" s="19"/>
    </row>
    <row r="21" spans="1:12" ht="12.75" customHeight="1" x14ac:dyDescent="0.2">
      <c r="A21" s="23"/>
      <c r="B21" s="23"/>
      <c r="C21" s="23"/>
      <c r="D21" s="23"/>
      <c r="E21" s="23"/>
      <c r="F21" s="24"/>
      <c r="G21" s="24"/>
      <c r="H21" s="24"/>
      <c r="I21" s="24"/>
      <c r="J21" s="24"/>
      <c r="K21" s="24"/>
      <c r="L21" s="22"/>
    </row>
    <row r="22" spans="1:12" ht="12.75" customHeight="1" x14ac:dyDescent="0.2">
      <c r="A22" s="17" t="s">
        <v>676</v>
      </c>
      <c r="B22" s="17"/>
      <c r="C22" s="17"/>
      <c r="D22" s="17"/>
      <c r="E22" s="17"/>
      <c r="F22" s="19" t="str">
        <f>IF(Source!DA12 &lt;&gt; "", Source!DA12, "")</f>
        <v/>
      </c>
      <c r="G22" s="19"/>
      <c r="H22" s="19"/>
      <c r="I22" s="19"/>
      <c r="J22" s="19"/>
      <c r="K22" s="19"/>
      <c r="L22" s="19"/>
    </row>
    <row r="23" spans="1:12" ht="12.75" customHeight="1" x14ac:dyDescent="0.2">
      <c r="A23" s="9"/>
      <c r="B23" s="9"/>
      <c r="C23" s="9"/>
      <c r="D23" s="9"/>
      <c r="E23" s="9"/>
      <c r="F23" s="25"/>
      <c r="G23" s="25"/>
      <c r="H23" s="25"/>
      <c r="I23" s="25"/>
      <c r="J23" s="25"/>
      <c r="K23" s="25"/>
      <c r="L23" s="25"/>
    </row>
    <row r="24" spans="1:12" ht="12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5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14.25" customHeight="1" x14ac:dyDescent="0.2">
      <c r="A26" s="28" t="s">
        <v>677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14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15.75" customHeight="1" x14ac:dyDescent="0.25">
      <c r="A28" s="27" t="str">
        <f>IF(Source!G12&lt;&gt;"Новый объект", Source!G12, "")</f>
        <v>13. Реконструкция РУ-10 кВ ТП-17027_(Корр. 2026)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25" customHeight="1" x14ac:dyDescent="0.2">
      <c r="A29" s="28" t="s">
        <v>678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4.25" customHeight="1" x14ac:dyDescent="0.2">
      <c r="A30" s="12"/>
      <c r="B30" s="12"/>
      <c r="C30" s="12"/>
      <c r="D30" s="12"/>
      <c r="E30" s="12"/>
      <c r="F30" s="15"/>
      <c r="G30" s="15"/>
      <c r="H30" s="15"/>
      <c r="I30" s="15"/>
      <c r="J30" s="15"/>
      <c r="K30" s="15"/>
      <c r="L30" s="15"/>
    </row>
    <row r="31" spans="1:12" ht="15.75" customHeight="1" x14ac:dyDescent="0.25">
      <c r="A31" s="26" t="str">
        <f>CONCATENATE( "ЛОКАЛЬНАЯ СМЕТА № ", Source!L20, " ",Source!CM20)</f>
        <v xml:space="preserve">ЛОКАЛЬНАЯ СМЕТА № Новая локальная смета 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5" customHeight="1" x14ac:dyDescent="0.25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29"/>
    </row>
    <row r="33" spans="1:12" ht="18" customHeight="1" x14ac:dyDescent="0.25">
      <c r="A33" s="31" t="str">
        <f>IF(Source!G20&lt;&gt;"Новая локальная смета", Source!G20, "")</f>
        <v/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4.25" customHeight="1" x14ac:dyDescent="0.2">
      <c r="A34" s="28" t="s">
        <v>679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4.2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4.2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2.75" customHeight="1" x14ac:dyDescent="0.2">
      <c r="A37" s="20" t="s">
        <v>680</v>
      </c>
      <c r="B37" s="20"/>
      <c r="C37" s="32" t="s">
        <v>707</v>
      </c>
      <c r="D37" s="20" t="s">
        <v>681</v>
      </c>
      <c r="E37" s="20"/>
      <c r="F37" s="20"/>
      <c r="G37" s="20"/>
      <c r="H37" s="20"/>
      <c r="I37" s="20"/>
      <c r="J37" s="20"/>
      <c r="K37" s="20"/>
      <c r="L37" s="20"/>
    </row>
    <row r="38" spans="1:12" ht="12.75" customHeight="1" x14ac:dyDescent="0.2">
      <c r="A38" s="20"/>
      <c r="B38" s="20"/>
      <c r="C38" s="33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2.75" customHeight="1" x14ac:dyDescent="0.2">
      <c r="A39" s="20" t="s">
        <v>682</v>
      </c>
      <c r="B39" s="20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ht="14.25" customHeight="1" x14ac:dyDescent="0.2">
      <c r="A40" s="35"/>
      <c r="B40" s="36"/>
      <c r="C40" s="28" t="s">
        <v>683</v>
      </c>
      <c r="D40" s="28"/>
      <c r="E40" s="28"/>
      <c r="F40" s="28"/>
      <c r="G40" s="28"/>
      <c r="H40" s="28"/>
      <c r="I40" s="28"/>
      <c r="J40" s="28"/>
      <c r="K40" s="28"/>
      <c r="L40" s="28"/>
    </row>
    <row r="41" spans="1:12" ht="14.2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ht="14.25" customHeight="1" x14ac:dyDescent="0.2">
      <c r="A42" s="20" t="s">
        <v>708</v>
      </c>
      <c r="B42" s="12"/>
      <c r="C42" s="12"/>
      <c r="D42" s="37"/>
      <c r="E42" s="12"/>
      <c r="F42" s="12"/>
      <c r="G42" s="12"/>
      <c r="H42" s="12"/>
      <c r="I42" s="12"/>
      <c r="J42" s="12"/>
      <c r="K42" s="12"/>
      <c r="L42" s="12"/>
    </row>
    <row r="43" spans="1:1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14.25" customHeight="1" x14ac:dyDescent="0.2">
      <c r="A44" s="38" t="s">
        <v>684</v>
      </c>
      <c r="B44" s="12"/>
      <c r="C44" s="120">
        <f>C47+C48+C49+C50</f>
        <v>26740.03</v>
      </c>
      <c r="D44" s="119">
        <f>D47+D48+D49+D50</f>
        <v>3540.77</v>
      </c>
      <c r="E44" s="39"/>
      <c r="F44" s="20" t="s">
        <v>685</v>
      </c>
      <c r="G44" s="9"/>
      <c r="H44" s="9"/>
      <c r="I44" s="9"/>
      <c r="J44" s="9"/>
      <c r="K44" s="9"/>
      <c r="L44" s="12"/>
    </row>
    <row r="45" spans="1:12" ht="14.25" customHeight="1" x14ac:dyDescent="0.2">
      <c r="A45" s="38"/>
      <c r="B45" s="12"/>
      <c r="C45" s="120"/>
      <c r="D45" s="120"/>
      <c r="E45" s="40"/>
      <c r="F45" s="20"/>
      <c r="G45" s="9"/>
      <c r="H45" s="9"/>
      <c r="I45" s="9"/>
      <c r="J45" s="9"/>
      <c r="K45" s="9"/>
      <c r="L45" s="12"/>
    </row>
    <row r="46" spans="1:12" ht="14.25" customHeight="1" x14ac:dyDescent="0.2">
      <c r="A46" s="12"/>
      <c r="B46" s="41" t="s">
        <v>686</v>
      </c>
      <c r="C46" s="122"/>
      <c r="D46" s="121"/>
      <c r="E46" s="42"/>
      <c r="F46" s="20"/>
      <c r="G46" s="20" t="s">
        <v>687</v>
      </c>
      <c r="H46" s="12"/>
      <c r="I46" s="122">
        <f>ROUND((SUM(AR58:AR975))/1000, 2)</f>
        <v>818.43</v>
      </c>
      <c r="J46" s="122">
        <f>ROUND((SUM(S58:S975))/1000, 2)</f>
        <v>14.61</v>
      </c>
      <c r="K46" s="20" t="s">
        <v>685</v>
      </c>
      <c r="L46" s="12"/>
    </row>
    <row r="47" spans="1:12" ht="14.25" customHeight="1" x14ac:dyDescent="0.2">
      <c r="A47" s="12"/>
      <c r="B47" s="38" t="s">
        <v>688</v>
      </c>
      <c r="C47" s="120">
        <f>ROUND((ROUND(SUMIF(CD58:CD975, 1, AA58:AA975)*Source!D522, 2)+ROUND(SUMIF(CD58:CD975, 1, P58:P975)*Source!E522, 2)+ROUND(SUMIF(CD58:CD975, 1, AV58:AV975), 2)+ROUND(SUMIF(CD58:CD975, 1, S58:S975)*Source!G522, 2)+SUMIF(CD58:CD975, 1, BC58:BC975)+SUMIF(CD58:CD975, 1, BB58:BB975)+SUMIF(CD58:CD975, 1, AZ58:AZ975)+SUMIF(CD58:CD975, 1, BA58:BA975))/1000, 2)</f>
        <v>291.23</v>
      </c>
      <c r="D47" s="119">
        <f>ROUND((SUM(BH58:BH975)+SUMIF(CD58:CD975, 1, AG58:AG975)+SUMIF(CD58:CD975, 1, AF58:AF975))/1000, 2)</f>
        <v>11.84</v>
      </c>
      <c r="E47" s="39"/>
      <c r="F47" s="20" t="s">
        <v>685</v>
      </c>
      <c r="G47" s="20" t="s">
        <v>689</v>
      </c>
      <c r="H47" s="12"/>
      <c r="I47" s="20"/>
      <c r="J47" s="123">
        <f>Source!F449</f>
        <v>1393.5911149999999</v>
      </c>
      <c r="K47" s="20" t="s">
        <v>469</v>
      </c>
      <c r="L47" s="12"/>
    </row>
    <row r="48" spans="1:12" ht="14.25" customHeight="1" x14ac:dyDescent="0.2">
      <c r="A48" s="12"/>
      <c r="B48" s="38" t="s">
        <v>690</v>
      </c>
      <c r="C48" s="120">
        <f>ROUND((ROUND(SUMIF(CD58:CD975, 2, AA58:AA975)*Source!D522, 2)+ROUND(SUMIF(CD58:CD975, 2, P58:P975)*Source!E522, 2)+ROUND(SUMIF(CD58:CD975, 2, AV58:AV975), 2)+ROUND(SUMIF(CD58:CD975, 2, S58:S975)*Source!G522, 2)+SUMIF(CD58:CD975, 2, BC58:BC975)+SUMIF(CD58:CD975, 2, BB58:BB975)+SUMIF(CD58:CD975, 2, AZ58:AZ975)+SUMIF(CD58:CD975, 2, BA58:BA975))/1000, 2)</f>
        <v>1070.6199999999999</v>
      </c>
      <c r="D48" s="119">
        <f>ROUND((SUM(BI58:BI975)+SUMIF(CD58:CD975, 2, AG58:AG975)+SUMIF(CD58:CD975, 2, AF58:AF975))/1000, 2)</f>
        <v>23.07</v>
      </c>
      <c r="E48" s="39"/>
      <c r="F48" s="20" t="s">
        <v>685</v>
      </c>
      <c r="G48" s="20" t="s">
        <v>691</v>
      </c>
      <c r="H48" s="12"/>
      <c r="I48" s="20"/>
      <c r="J48" s="123">
        <f>Source!F450</f>
        <v>46.534297799999997</v>
      </c>
      <c r="K48" s="20" t="s">
        <v>469</v>
      </c>
      <c r="L48" s="12"/>
    </row>
    <row r="49" spans="1:12" ht="14.25" customHeight="1" x14ac:dyDescent="0.2">
      <c r="A49" s="12"/>
      <c r="B49" s="38" t="s">
        <v>692</v>
      </c>
      <c r="C49" s="120">
        <f>ROUND((ROUND(SUM(BJ58:BJ975)*Source!H522, 2)+SUMIF(CD58:CD975, 3, BD58:BD975)+SUMIF(CD58:CD975, 3, BB58:BB975))/1000, 2)</f>
        <v>24621.02</v>
      </c>
      <c r="D49" s="119">
        <f>ROUND((SUM(BJ58:BJ975)+SUM(AH58:AH975))/1000, 2)</f>
        <v>3492.34</v>
      </c>
      <c r="E49" s="39"/>
      <c r="F49" s="20" t="s">
        <v>685</v>
      </c>
      <c r="G49" s="20"/>
      <c r="H49" s="20"/>
      <c r="I49" s="20"/>
      <c r="J49" s="20"/>
      <c r="K49" s="20"/>
      <c r="L49" s="12"/>
    </row>
    <row r="50" spans="1:12" ht="14.25" customHeight="1" x14ac:dyDescent="0.2">
      <c r="A50" s="12"/>
      <c r="B50" s="38" t="s">
        <v>693</v>
      </c>
      <c r="C50" s="120">
        <f>ROUND((ROUND(SUM(BL58:BL975)*Source!I522, 2)+SUMIF(CD58:CD975, 4, BC58:BC975)+SUM(BR58:BR975)+ROUND(SUM(BN58:BN975)*Source!H522, 2)+SUMIF(CD58:CD975, 4, BB58:BB975))/1000, 2)</f>
        <v>757.16</v>
      </c>
      <c r="D50" s="119">
        <f>ROUND((SUM(BL58:BL975)+SUMIF(CD58:CD975, 4, AG58:AG975)+SUM(BM58:BM975)+SUM(BN58:BN975)+SUMIF(CD58:CD975, 4, AF58:AF975))/1000, 2)</f>
        <v>13.52</v>
      </c>
      <c r="E50" s="43"/>
      <c r="F50" s="20" t="s">
        <v>685</v>
      </c>
      <c r="G50" s="20"/>
      <c r="H50" s="20"/>
      <c r="I50" s="20"/>
      <c r="J50" s="20"/>
      <c r="K50" s="20"/>
      <c r="L50" s="12"/>
    </row>
    <row r="51" spans="1:12" ht="14.25" customHeight="1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2" ht="12.75" customHeight="1" x14ac:dyDescent="0.2">
      <c r="A52" s="48" t="s">
        <v>694</v>
      </c>
      <c r="B52" s="48" t="s">
        <v>695</v>
      </c>
      <c r="C52" s="48" t="s">
        <v>696</v>
      </c>
      <c r="D52" s="48" t="s">
        <v>697</v>
      </c>
      <c r="E52" s="46" t="s">
        <v>698</v>
      </c>
      <c r="F52" s="45"/>
      <c r="G52" s="52"/>
      <c r="H52" s="46" t="s">
        <v>699</v>
      </c>
      <c r="I52" s="45"/>
      <c r="J52" s="60"/>
      <c r="K52" s="57" t="s">
        <v>700</v>
      </c>
      <c r="L52" s="48" t="s">
        <v>701</v>
      </c>
    </row>
    <row r="53" spans="1:12" ht="12.75" customHeight="1" x14ac:dyDescent="0.2">
      <c r="A53" s="49"/>
      <c r="B53" s="49"/>
      <c r="C53" s="49"/>
      <c r="D53" s="49"/>
      <c r="E53" s="47"/>
      <c r="F53" s="51"/>
      <c r="G53" s="53"/>
      <c r="H53" s="47"/>
      <c r="I53" s="51"/>
      <c r="J53" s="61"/>
      <c r="K53" s="58"/>
      <c r="L53" s="49"/>
    </row>
    <row r="54" spans="1:12" ht="12.75" customHeight="1" x14ac:dyDescent="0.2">
      <c r="A54" s="49"/>
      <c r="B54" s="49"/>
      <c r="C54" s="49"/>
      <c r="D54" s="49"/>
      <c r="E54" s="47"/>
      <c r="F54" s="51"/>
      <c r="G54" s="53"/>
      <c r="H54" s="47"/>
      <c r="I54" s="51"/>
      <c r="J54" s="61"/>
      <c r="K54" s="58"/>
      <c r="L54" s="49"/>
    </row>
    <row r="55" spans="1:12" ht="12.75" customHeight="1" x14ac:dyDescent="0.2">
      <c r="A55" s="49"/>
      <c r="B55" s="49"/>
      <c r="C55" s="49"/>
      <c r="D55" s="49"/>
      <c r="E55" s="54"/>
      <c r="F55" s="55"/>
      <c r="G55" s="56"/>
      <c r="H55" s="54"/>
      <c r="I55" s="55"/>
      <c r="J55" s="62"/>
      <c r="K55" s="58"/>
      <c r="L55" s="49"/>
    </row>
    <row r="56" spans="1:12" ht="25.5" customHeight="1" x14ac:dyDescent="0.2">
      <c r="A56" s="50"/>
      <c r="B56" s="50"/>
      <c r="C56" s="50"/>
      <c r="D56" s="50"/>
      <c r="E56" s="63" t="s">
        <v>702</v>
      </c>
      <c r="F56" s="63" t="s">
        <v>703</v>
      </c>
      <c r="G56" s="64" t="s">
        <v>704</v>
      </c>
      <c r="H56" s="63" t="s">
        <v>702</v>
      </c>
      <c r="I56" s="63" t="s">
        <v>703</v>
      </c>
      <c r="J56" s="65" t="s">
        <v>705</v>
      </c>
      <c r="K56" s="59"/>
      <c r="L56" s="50"/>
    </row>
    <row r="57" spans="1:12" ht="14.25" customHeight="1" x14ac:dyDescent="0.2">
      <c r="A57" s="66">
        <v>1</v>
      </c>
      <c r="B57" s="66">
        <v>2</v>
      </c>
      <c r="C57" s="66">
        <v>3</v>
      </c>
      <c r="D57" s="66">
        <v>4</v>
      </c>
      <c r="E57" s="66">
        <v>5</v>
      </c>
      <c r="F57" s="66">
        <v>6</v>
      </c>
      <c r="G57" s="66">
        <v>7</v>
      </c>
      <c r="H57" s="66">
        <v>8</v>
      </c>
      <c r="I57" s="66">
        <v>9</v>
      </c>
      <c r="J57" s="66">
        <v>10</v>
      </c>
      <c r="K57" s="67">
        <v>11</v>
      </c>
      <c r="L57" s="67">
        <v>12</v>
      </c>
    </row>
    <row r="59" spans="1:12" ht="16.5" x14ac:dyDescent="0.2">
      <c r="A59" s="69" t="s">
        <v>709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</row>
    <row r="60" spans="1:12" ht="105" x14ac:dyDescent="0.2">
      <c r="A60" s="71" t="s">
        <v>15</v>
      </c>
      <c r="B60" s="72" t="str">
        <f>Source!F28</f>
        <v>46-04-008-01</v>
      </c>
      <c r="C60" s="72" t="s">
        <v>710</v>
      </c>
      <c r="D60" s="73" t="str">
        <f>Source!H28</f>
        <v>100 м2</v>
      </c>
      <c r="E60" s="75">
        <f>Source!K28</f>
        <v>0.47125</v>
      </c>
      <c r="F60" s="75"/>
      <c r="G60" s="75">
        <f>Source!I28</f>
        <v>0.47125</v>
      </c>
      <c r="H60" s="77"/>
      <c r="I60" s="76"/>
      <c r="J60" s="77"/>
      <c r="K60" s="76"/>
      <c r="L60" s="77"/>
    </row>
    <row r="61" spans="1:12" ht="51" x14ac:dyDescent="0.2">
      <c r="B61" s="78" t="str">
        <f>Source!EO28</f>
        <v>Поправка: Мет.421/пр 04.08.20 Пр.10 Т.2 п. 9</v>
      </c>
      <c r="C61" s="78" t="str">
        <f>Source!CN28</f>
        <v>Поправка: Мет.421/пр 04.08.20 Пр.10 Т.2 п. 9  Наименование: Производство работ осуществляется в стесненных условиях населенных пунктов</v>
      </c>
    </row>
    <row r="62" spans="1:12" x14ac:dyDescent="0.2">
      <c r="C62" s="79" t="str">
        <f>"Объем: "&amp;Source!I28&amp;"=6,5*"&amp;"7,25/"&amp;"100"</f>
        <v>Объем: 0,47125=6,5*7,25/100</v>
      </c>
    </row>
    <row r="63" spans="1:12" ht="14.25" x14ac:dyDescent="0.2">
      <c r="A63" s="72"/>
      <c r="B63" s="76">
        <v>1</v>
      </c>
      <c r="C63" s="72" t="s">
        <v>711</v>
      </c>
      <c r="D63" s="73"/>
      <c r="E63" s="75"/>
      <c r="F63" s="75"/>
      <c r="G63" s="75"/>
      <c r="H63" s="77">
        <f>Source!AO28</f>
        <v>112.16</v>
      </c>
      <c r="I63" s="76">
        <f>ROUND(1.15,7)</f>
        <v>1.1499999999999999</v>
      </c>
      <c r="J63" s="77">
        <f>ROUND(Source!AF28*Source!I28, 2)</f>
        <v>60.78</v>
      </c>
      <c r="K63" s="76">
        <f>IF(Source!BA28&lt;&gt; 0, Source!BA28, 1)</f>
        <v>56.02</v>
      </c>
      <c r="L63" s="77">
        <f>Source!HJ28</f>
        <v>3404.9</v>
      </c>
    </row>
    <row r="64" spans="1:12" ht="14.25" x14ac:dyDescent="0.2">
      <c r="A64" s="72"/>
      <c r="B64" s="76">
        <v>2</v>
      </c>
      <c r="C64" s="72" t="s">
        <v>712</v>
      </c>
      <c r="D64" s="73"/>
      <c r="E64" s="75"/>
      <c r="F64" s="75"/>
      <c r="G64" s="75"/>
      <c r="H64" s="77">
        <f>Source!AM28</f>
        <v>41.43</v>
      </c>
      <c r="I64" s="76">
        <f>ROUND(1.15,7)</f>
        <v>1.1499999999999999</v>
      </c>
      <c r="J64" s="77">
        <f>ROUND(((((Source!ET28*ROUND(1.15,7)))-((Source!EU28*ROUND(1.15,7))))+Source!AE28)*Source!I28, 2)</f>
        <v>22.45</v>
      </c>
      <c r="K64" s="76"/>
      <c r="L64" s="77"/>
    </row>
    <row r="65" spans="1:82" ht="14.25" x14ac:dyDescent="0.2">
      <c r="A65" s="72"/>
      <c r="B65" s="72"/>
      <c r="C65" s="80" t="s">
        <v>713</v>
      </c>
      <c r="D65" s="81" t="s">
        <v>469</v>
      </c>
      <c r="E65" s="82">
        <f>Source!AQ28</f>
        <v>14.38</v>
      </c>
      <c r="F65" s="82">
        <f>ROUND(1.15,7)</f>
        <v>1.1499999999999999</v>
      </c>
      <c r="G65" s="82">
        <f>ROUND(Source!U28, 7)</f>
        <v>7.7930612999999997</v>
      </c>
      <c r="H65" s="83"/>
      <c r="I65" s="84"/>
      <c r="J65" s="83"/>
      <c r="K65" s="84"/>
      <c r="L65" s="83"/>
    </row>
    <row r="66" spans="1:82" ht="14.25" x14ac:dyDescent="0.2">
      <c r="A66" s="72"/>
      <c r="B66" s="72"/>
      <c r="C66" s="72" t="s">
        <v>714</v>
      </c>
      <c r="D66" s="73"/>
      <c r="E66" s="75"/>
      <c r="F66" s="75"/>
      <c r="G66" s="75"/>
      <c r="H66" s="77">
        <f>H63+H64</f>
        <v>153.59</v>
      </c>
      <c r="I66" s="76"/>
      <c r="J66" s="77">
        <f>J63+J64</f>
        <v>83.23</v>
      </c>
      <c r="K66" s="76"/>
      <c r="L66" s="77"/>
    </row>
    <row r="67" spans="1:82" ht="14.25" x14ac:dyDescent="0.2">
      <c r="A67" s="72"/>
      <c r="B67" s="72"/>
      <c r="C67" s="72" t="s">
        <v>715</v>
      </c>
      <c r="D67" s="73"/>
      <c r="E67" s="75"/>
      <c r="F67" s="75"/>
      <c r="G67" s="75"/>
      <c r="H67" s="77"/>
      <c r="I67" s="76"/>
      <c r="J67" s="77">
        <f>SUM(S60:S70)+SUM(T60:T70)+SUM(X60:X70)+SUM(Y60:Y70)+SUM(Z60:Z70)</f>
        <v>60.78</v>
      </c>
      <c r="K67" s="76"/>
      <c r="L67" s="77">
        <f>SUM(AR60:AR70)+SUM(AS60:AS70)+SUM(AT60:AT70)+SUM(AU60:AU70)+SUM(AV60:AV70)</f>
        <v>3404.9</v>
      </c>
    </row>
    <row r="68" spans="1:82" ht="71.25" x14ac:dyDescent="0.2">
      <c r="A68" s="72"/>
      <c r="B68" s="72" t="s">
        <v>28</v>
      </c>
      <c r="C68" s="72" t="s">
        <v>716</v>
      </c>
      <c r="D68" s="73" t="s">
        <v>717</v>
      </c>
      <c r="E68" s="75">
        <f>Source!BZ28</f>
        <v>91</v>
      </c>
      <c r="F68" s="75"/>
      <c r="G68" s="75">
        <f>Source!AT28</f>
        <v>91</v>
      </c>
      <c r="H68" s="77"/>
      <c r="I68" s="76"/>
      <c r="J68" s="77">
        <f>SUM(AD60:AD70)</f>
        <v>55.31</v>
      </c>
      <c r="K68" s="76"/>
      <c r="L68" s="77">
        <f>SUM(AZ60:AZ70)</f>
        <v>3098.46</v>
      </c>
    </row>
    <row r="69" spans="1:82" ht="71.25" x14ac:dyDescent="0.2">
      <c r="A69" s="80"/>
      <c r="B69" s="80" t="s">
        <v>29</v>
      </c>
      <c r="C69" s="80" t="s">
        <v>718</v>
      </c>
      <c r="D69" s="81" t="s">
        <v>717</v>
      </c>
      <c r="E69" s="82">
        <f>Source!CA28</f>
        <v>52</v>
      </c>
      <c r="F69" s="82"/>
      <c r="G69" s="82">
        <f>Source!AU28</f>
        <v>52</v>
      </c>
      <c r="H69" s="83"/>
      <c r="I69" s="84"/>
      <c r="J69" s="83">
        <f>SUM(AE60:AE70)</f>
        <v>31.61</v>
      </c>
      <c r="K69" s="84"/>
      <c r="L69" s="83">
        <f>SUM(BA60:BA70)</f>
        <v>1770.55</v>
      </c>
    </row>
    <row r="70" spans="1:82" ht="15" x14ac:dyDescent="0.2">
      <c r="C70" s="88" t="s">
        <v>719</v>
      </c>
      <c r="D70" s="88"/>
      <c r="E70" s="88"/>
      <c r="F70" s="88"/>
      <c r="G70" s="88"/>
      <c r="H70" s="88"/>
      <c r="I70" s="89">
        <f>J63+J64+J68+J69</f>
        <v>170.15000000000003</v>
      </c>
      <c r="J70" s="89"/>
      <c r="O70" s="85">
        <f>J63+J64+J68+J69</f>
        <v>170.15000000000003</v>
      </c>
      <c r="P70" s="85">
        <f>J64</f>
        <v>22.45</v>
      </c>
      <c r="R70" t="s">
        <v>720</v>
      </c>
      <c r="S70" s="85">
        <f>J63</f>
        <v>60.78</v>
      </c>
      <c r="U70" s="85">
        <f>J63</f>
        <v>60.78</v>
      </c>
      <c r="X70">
        <f>0</f>
        <v>0</v>
      </c>
      <c r="Z70" t="s">
        <v>720</v>
      </c>
      <c r="AA70">
        <f>0</f>
        <v>0</v>
      </c>
      <c r="AD70">
        <f>Source!X28</f>
        <v>55.31</v>
      </c>
      <c r="AE70">
        <f>Source!Y28</f>
        <v>31.61</v>
      </c>
      <c r="AN70" s="85">
        <f>L63+L64+L68+L69</f>
        <v>8273.91</v>
      </c>
      <c r="AO70" s="85">
        <f>L64</f>
        <v>0</v>
      </c>
      <c r="AQ70" t="s">
        <v>720</v>
      </c>
      <c r="AR70" s="85">
        <f>L63</f>
        <v>3404.9</v>
      </c>
      <c r="AT70">
        <f>0</f>
        <v>0</v>
      </c>
      <c r="AV70" t="s">
        <v>720</v>
      </c>
      <c r="AW70">
        <f>0</f>
        <v>0</v>
      </c>
      <c r="AZ70">
        <f>Source!HK28</f>
        <v>3098.46</v>
      </c>
      <c r="BA70">
        <f>Source!HL28</f>
        <v>1770.55</v>
      </c>
      <c r="BH70" s="85">
        <f>J63+J64+J68+J69</f>
        <v>170.15000000000003</v>
      </c>
      <c r="CD70">
        <v>1</v>
      </c>
    </row>
    <row r="71" spans="1:82" ht="117.75" x14ac:dyDescent="0.2">
      <c r="A71" s="71" t="s">
        <v>30</v>
      </c>
      <c r="B71" s="72" t="str">
        <f>Source!F29</f>
        <v>12-01-017-01</v>
      </c>
      <c r="C71" s="72" t="s">
        <v>721</v>
      </c>
      <c r="D71" s="73" t="str">
        <f>Source!H29</f>
        <v>100 м2</v>
      </c>
      <c r="E71" s="75">
        <f>Source!K29</f>
        <v>0.47125</v>
      </c>
      <c r="F71" s="75"/>
      <c r="G71" s="75">
        <f>Source!I29</f>
        <v>0.47125</v>
      </c>
      <c r="H71" s="77"/>
      <c r="I71" s="76"/>
      <c r="J71" s="77"/>
      <c r="K71" s="76"/>
      <c r="L71" s="77"/>
    </row>
    <row r="72" spans="1:82" ht="357" x14ac:dyDescent="0.2">
      <c r="B72" s="78" t="str">
        <f>Source!EO29</f>
        <v>Поправка: Сб. 30. п. 1.30. 53  Поправка: М-ка 421/пр 04.08.20 п.58 п.п. б)</v>
      </c>
      <c r="C72" s="78" t="str">
        <f>Source!CN29</f>
        <v>Поправка: Сб. 30. п. 1.30. 53  Наименование: При отсутствии прямой расценки на демонтажные работы, затраты на демонтаж конструкций следует определять по соответствующим ФЕР на монтаж (установку, устройство) без учета стоимости демонтируемых конструкций и с применением к нормам затрат труда и оплате труда рабочих-строителей, стоимости эксплуатации машин, в том числе затратам труда рабочих, обслуживающих машины при демонтаже сборных железобетонных, бетонных и деревянных конструкций - 0,8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73" spans="1:82" x14ac:dyDescent="0.2">
      <c r="C73" s="79" t="str">
        <f>"Объем: "&amp;Source!I29&amp;"=6,5*"&amp;"7,25/"&amp;"100"</f>
        <v>Объем: 0,47125=6,5*7,25/100</v>
      </c>
    </row>
    <row r="74" spans="1:82" ht="14.25" x14ac:dyDescent="0.2">
      <c r="A74" s="72"/>
      <c r="B74" s="76">
        <v>1</v>
      </c>
      <c r="C74" s="72" t="s">
        <v>711</v>
      </c>
      <c r="D74" s="73"/>
      <c r="E74" s="75"/>
      <c r="F74" s="75"/>
      <c r="G74" s="75"/>
      <c r="H74" s="77">
        <f>Source!AO29</f>
        <v>209.95</v>
      </c>
      <c r="I74" s="76">
        <f>ROUND((0.8)*1.15,7)</f>
        <v>0.92</v>
      </c>
      <c r="J74" s="77">
        <f>ROUND(Source!AF29*Source!I29, 2)</f>
        <v>91.02</v>
      </c>
      <c r="K74" s="76">
        <f>IF(Source!BA29&lt;&gt; 0, Source!BA29, 1)</f>
        <v>56.02</v>
      </c>
      <c r="L74" s="77">
        <f>Source!HJ29</f>
        <v>5098.9399999999996</v>
      </c>
    </row>
    <row r="75" spans="1:82" ht="14.25" x14ac:dyDescent="0.2">
      <c r="A75" s="72"/>
      <c r="B75" s="76">
        <v>2</v>
      </c>
      <c r="C75" s="72" t="s">
        <v>712</v>
      </c>
      <c r="D75" s="73"/>
      <c r="E75" s="75"/>
      <c r="F75" s="75"/>
      <c r="G75" s="75"/>
      <c r="H75" s="77">
        <f>Source!AM29</f>
        <v>189.93</v>
      </c>
      <c r="I75" s="76">
        <f>ROUND((0.8)*1.25,7)</f>
        <v>1</v>
      </c>
      <c r="J75" s="77">
        <f>ROUND(((((Source!ET29*ROUND((0.8*1.25),7)))-((Source!EU29*ROUND((0.8*1.25),7))))+Source!AE29)*Source!I29, 2)</f>
        <v>89.5</v>
      </c>
      <c r="K75" s="76"/>
      <c r="L75" s="77"/>
    </row>
    <row r="76" spans="1:82" ht="14.25" x14ac:dyDescent="0.2">
      <c r="A76" s="72"/>
      <c r="B76" s="76">
        <v>3</v>
      </c>
      <c r="C76" s="72" t="s">
        <v>722</v>
      </c>
      <c r="D76" s="73"/>
      <c r="E76" s="75"/>
      <c r="F76" s="75"/>
      <c r="G76" s="75"/>
      <c r="H76" s="77">
        <f>Source!AN29</f>
        <v>21.86</v>
      </c>
      <c r="I76" s="76">
        <f>ROUND((0.8)*1.25,7)</f>
        <v>1</v>
      </c>
      <c r="J76" s="90">
        <f>ROUND(Source!AE29*Source!I29, 2)</f>
        <v>10.3</v>
      </c>
      <c r="K76" s="76">
        <f>IF(Source!BS29&lt;&gt; 0, Source!BS29, 1)</f>
        <v>56.02</v>
      </c>
      <c r="L76" s="90">
        <f>Source!HI29</f>
        <v>577.01</v>
      </c>
    </row>
    <row r="77" spans="1:82" ht="14.25" x14ac:dyDescent="0.2">
      <c r="A77" s="72"/>
      <c r="B77" s="76">
        <v>4</v>
      </c>
      <c r="C77" s="72" t="s">
        <v>723</v>
      </c>
      <c r="D77" s="73"/>
      <c r="E77" s="75"/>
      <c r="F77" s="75"/>
      <c r="G77" s="75"/>
      <c r="H77" s="77">
        <f>Source!AL29</f>
        <v>36.67</v>
      </c>
      <c r="I77" s="76">
        <f>ROUND(0,7)</f>
        <v>0</v>
      </c>
      <c r="J77" s="77">
        <f>ROUND(Source!AC29*Source!I29, 2)</f>
        <v>0</v>
      </c>
      <c r="K77" s="76"/>
      <c r="L77" s="77"/>
    </row>
    <row r="78" spans="1:82" ht="28.5" x14ac:dyDescent="0.2">
      <c r="A78" s="72"/>
      <c r="B78" s="72" t="str">
        <f>EtalonRes!I9</f>
        <v>04.3.01.09</v>
      </c>
      <c r="C78" s="72" t="str">
        <f>EtalonRes!K9</f>
        <v>Раствор готовый кладочный тяжелый цементный</v>
      </c>
      <c r="D78" s="73" t="str">
        <f>EtalonRes!O9</f>
        <v>м3</v>
      </c>
      <c r="E78" s="75">
        <f>EtalonRes!X9</f>
        <v>1.53</v>
      </c>
      <c r="F78" s="75">
        <f>ROUND(0,7)</f>
        <v>0</v>
      </c>
      <c r="G78" s="75">
        <f>ROUND(EtalonRes!AG9*Source!I29, 7)</f>
        <v>0</v>
      </c>
      <c r="H78" s="77"/>
      <c r="I78" s="76"/>
      <c r="J78" s="77"/>
      <c r="K78" s="76"/>
      <c r="L78" s="77"/>
    </row>
    <row r="79" spans="1:82" ht="14.25" x14ac:dyDescent="0.2">
      <c r="A79" s="72"/>
      <c r="B79" s="72"/>
      <c r="C79" s="72" t="s">
        <v>713</v>
      </c>
      <c r="D79" s="73" t="s">
        <v>469</v>
      </c>
      <c r="E79" s="75">
        <f>Source!AQ29</f>
        <v>24.3</v>
      </c>
      <c r="F79" s="75">
        <f>ROUND((0.8)*1.15,7)</f>
        <v>0.92</v>
      </c>
      <c r="G79" s="75">
        <f>ROUND(Source!U29, 7)</f>
        <v>10.535265000000001</v>
      </c>
      <c r="H79" s="77"/>
      <c r="I79" s="76"/>
      <c r="J79" s="77"/>
      <c r="K79" s="76"/>
      <c r="L79" s="77"/>
    </row>
    <row r="80" spans="1:82" ht="14.25" x14ac:dyDescent="0.2">
      <c r="A80" s="72"/>
      <c r="B80" s="72"/>
      <c r="C80" s="80" t="s">
        <v>724</v>
      </c>
      <c r="D80" s="81" t="s">
        <v>469</v>
      </c>
      <c r="E80" s="82">
        <f>Source!AR29</f>
        <v>1.94</v>
      </c>
      <c r="F80" s="82">
        <f>ROUND((0.8)*1.25,7)</f>
        <v>1</v>
      </c>
      <c r="G80" s="82">
        <f>ROUND(Source!V29, 7)</f>
        <v>0.91422499999999995</v>
      </c>
      <c r="H80" s="83"/>
      <c r="I80" s="84"/>
      <c r="J80" s="83"/>
      <c r="K80" s="84"/>
      <c r="L80" s="83"/>
    </row>
    <row r="81" spans="1:82" ht="14.25" x14ac:dyDescent="0.2">
      <c r="A81" s="72"/>
      <c r="B81" s="72"/>
      <c r="C81" s="72" t="s">
        <v>714</v>
      </c>
      <c r="D81" s="73"/>
      <c r="E81" s="75"/>
      <c r="F81" s="75"/>
      <c r="G81" s="75"/>
      <c r="H81" s="77">
        <f>H74+H75+H77</f>
        <v>436.55</v>
      </c>
      <c r="I81" s="76"/>
      <c r="J81" s="77">
        <f>J74+J75+J77</f>
        <v>180.51999999999998</v>
      </c>
      <c r="K81" s="76"/>
      <c r="L81" s="77"/>
    </row>
    <row r="82" spans="1:82" ht="14.25" x14ac:dyDescent="0.2">
      <c r="A82" s="72"/>
      <c r="B82" s="72"/>
      <c r="C82" s="72" t="s">
        <v>715</v>
      </c>
      <c r="D82" s="73"/>
      <c r="E82" s="75"/>
      <c r="F82" s="75"/>
      <c r="G82" s="75"/>
      <c r="H82" s="77"/>
      <c r="I82" s="76"/>
      <c r="J82" s="77">
        <f>SUM(S71:S85)+SUM(T71:T85)+SUM(X71:X85)+SUM(Y71:Y85)+SUM(Z71:Z85)</f>
        <v>101.32</v>
      </c>
      <c r="K82" s="76"/>
      <c r="L82" s="77">
        <f>SUM(AR71:AR85)+SUM(AS71:AS85)+SUM(AT71:AT85)+SUM(AU71:AU85)+SUM(AV71:AV85)</f>
        <v>5675.95</v>
      </c>
    </row>
    <row r="83" spans="1:82" ht="14.25" x14ac:dyDescent="0.2">
      <c r="A83" s="72"/>
      <c r="B83" s="72" t="s">
        <v>40</v>
      </c>
      <c r="C83" s="72" t="s">
        <v>725</v>
      </c>
      <c r="D83" s="73" t="s">
        <v>717</v>
      </c>
      <c r="E83" s="75">
        <f>Source!BZ29</f>
        <v>109</v>
      </c>
      <c r="F83" s="75"/>
      <c r="G83" s="75">
        <f>Source!AT29</f>
        <v>109</v>
      </c>
      <c r="H83" s="77"/>
      <c r="I83" s="76"/>
      <c r="J83" s="77">
        <f>SUM(AD71:AD85)</f>
        <v>110.44</v>
      </c>
      <c r="K83" s="76"/>
      <c r="L83" s="77">
        <f>SUM(AZ71:AZ85)</f>
        <v>6186.79</v>
      </c>
    </row>
    <row r="84" spans="1:82" ht="14.25" x14ac:dyDescent="0.2">
      <c r="A84" s="80"/>
      <c r="B84" s="80" t="s">
        <v>41</v>
      </c>
      <c r="C84" s="80" t="s">
        <v>726</v>
      </c>
      <c r="D84" s="81" t="s">
        <v>717</v>
      </c>
      <c r="E84" s="82">
        <f>Source!CA29</f>
        <v>57</v>
      </c>
      <c r="F84" s="82"/>
      <c r="G84" s="82">
        <f>Source!AU29</f>
        <v>57</v>
      </c>
      <c r="H84" s="83"/>
      <c r="I84" s="84"/>
      <c r="J84" s="83">
        <f>SUM(AE71:AE85)</f>
        <v>57.75</v>
      </c>
      <c r="K84" s="84"/>
      <c r="L84" s="83">
        <f>SUM(BA71:BA85)</f>
        <v>3235.29</v>
      </c>
    </row>
    <row r="85" spans="1:82" ht="15" x14ac:dyDescent="0.2">
      <c r="C85" s="88" t="s">
        <v>719</v>
      </c>
      <c r="D85" s="88"/>
      <c r="E85" s="88"/>
      <c r="F85" s="88"/>
      <c r="G85" s="88"/>
      <c r="H85" s="88"/>
      <c r="I85" s="89">
        <f>J74+J75+J77+J83+J84</f>
        <v>348.71</v>
      </c>
      <c r="J85" s="89"/>
      <c r="O85" s="85">
        <f>J74+J75+J77+J83+J84</f>
        <v>348.71</v>
      </c>
      <c r="P85" s="85">
        <f>J75</f>
        <v>89.5</v>
      </c>
      <c r="R85" t="s">
        <v>720</v>
      </c>
      <c r="S85" s="85">
        <f>J74</f>
        <v>91.02</v>
      </c>
      <c r="U85" s="85">
        <f>J74</f>
        <v>91.02</v>
      </c>
      <c r="X85" s="85">
        <f>J76</f>
        <v>10.3</v>
      </c>
      <c r="Z85" t="s">
        <v>720</v>
      </c>
      <c r="AA85" s="85">
        <f>J77</f>
        <v>0</v>
      </c>
      <c r="AD85">
        <f>Source!X29</f>
        <v>110.44</v>
      </c>
      <c r="AE85">
        <f>Source!Y29</f>
        <v>57.75</v>
      </c>
      <c r="AN85" s="85">
        <f>L74+L75+L77+L83+L84</f>
        <v>14521.02</v>
      </c>
      <c r="AO85" s="85">
        <f>L75</f>
        <v>0</v>
      </c>
      <c r="AQ85" t="s">
        <v>720</v>
      </c>
      <c r="AR85" s="85">
        <f>L74</f>
        <v>5098.9399999999996</v>
      </c>
      <c r="AT85" s="85">
        <f>L76</f>
        <v>577.01</v>
      </c>
      <c r="AV85" t="s">
        <v>720</v>
      </c>
      <c r="AW85" s="85">
        <f>L77</f>
        <v>0</v>
      </c>
      <c r="AZ85">
        <f>Source!HK29</f>
        <v>6186.79</v>
      </c>
      <c r="BA85">
        <f>Source!HL29</f>
        <v>3235.29</v>
      </c>
      <c r="BH85" s="85">
        <f>J74+J75+J77+J83+J84</f>
        <v>348.71</v>
      </c>
      <c r="CD85">
        <v>1</v>
      </c>
    </row>
    <row r="86" spans="1:82" ht="146.25" x14ac:dyDescent="0.2">
      <c r="A86" s="71" t="s">
        <v>42</v>
      </c>
      <c r="B86" s="72" t="str">
        <f>Source!F30</f>
        <v>12-01-017-02</v>
      </c>
      <c r="C86" s="72" t="s">
        <v>727</v>
      </c>
      <c r="D86" s="73" t="str">
        <f>Source!H30</f>
        <v>100 м2</v>
      </c>
      <c r="E86" s="75">
        <f>Source!K30</f>
        <v>0.47125</v>
      </c>
      <c r="F86" s="75"/>
      <c r="G86" s="75">
        <f>Source!I30</f>
        <v>0.47125</v>
      </c>
      <c r="H86" s="77"/>
      <c r="I86" s="76"/>
      <c r="J86" s="77"/>
      <c r="K86" s="76"/>
      <c r="L86" s="77"/>
    </row>
    <row r="87" spans="1:82" ht="357" x14ac:dyDescent="0.2">
      <c r="B87" s="78" t="str">
        <f>Source!EO30</f>
        <v>Поправка: Сб. 30. п. 1.30. 53  Поправка: М-ка 421/пр 04.08.20 п.58 п.п. б)</v>
      </c>
      <c r="C87" s="78" t="str">
        <f>Source!CN30</f>
        <v>Поправка: Сб. 30. п. 1.30. 53  Наименование: При отсутствии прямой расценки на демонтажные работы, затраты на демонтаж конструкций следует определять по соответствующим ФЕР на монтаж (установку, устройство) без учета стоимости демонтируемых конструкций и с применением к нормам затрат труда и оплате труда рабочих-строителей, стоимости эксплуатации машин, в том числе затратам труда рабочих, обслуживающих машины при демонтаже сборных железобетонных, бетонных и деревянных конструкций - 0,8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8" spans="1:82" x14ac:dyDescent="0.2">
      <c r="C88" s="79" t="str">
        <f>"Объем: "&amp;Source!I30&amp;"=6,5*"&amp;"7,25/"&amp;"100"</f>
        <v>Объем: 0,47125=6,5*7,25/100</v>
      </c>
    </row>
    <row r="89" spans="1:82" ht="14.25" x14ac:dyDescent="0.2">
      <c r="A89" s="72"/>
      <c r="B89" s="76">
        <v>1</v>
      </c>
      <c r="C89" s="72" t="s">
        <v>711</v>
      </c>
      <c r="D89" s="73"/>
      <c r="E89" s="75"/>
      <c r="F89" s="75"/>
      <c r="G89" s="75"/>
      <c r="H89" s="77">
        <f>Source!AO30</f>
        <v>8.64</v>
      </c>
      <c r="I89" s="76">
        <f>ROUND(((45)*0.8)*1.15,7)</f>
        <v>41.4</v>
      </c>
      <c r="J89" s="77">
        <f>ROUND(Source!AF30*Source!I30, 2)</f>
        <v>168.56</v>
      </c>
      <c r="K89" s="76">
        <f>IF(Source!BA30&lt;&gt; 0, Source!BA30, 1)</f>
        <v>56.02</v>
      </c>
      <c r="L89" s="77">
        <f>Source!HJ30</f>
        <v>9442.73</v>
      </c>
    </row>
    <row r="90" spans="1:82" ht="14.25" x14ac:dyDescent="0.2">
      <c r="A90" s="72"/>
      <c r="B90" s="76">
        <v>2</v>
      </c>
      <c r="C90" s="72" t="s">
        <v>712</v>
      </c>
      <c r="D90" s="73"/>
      <c r="E90" s="75"/>
      <c r="F90" s="75"/>
      <c r="G90" s="75"/>
      <c r="H90" s="77">
        <f>Source!AM30</f>
        <v>2.66</v>
      </c>
      <c r="I90" s="76">
        <f>ROUND(((45)*0.8)*1.25,7)</f>
        <v>45</v>
      </c>
      <c r="J90" s="77">
        <f>ROUND(((((Source!ET30*ROUND(((45*0.8)*1.25),7)))-((Source!EU30*ROUND(((45*0.8)*1.25),7))))+Source!AE30)*Source!I30, 2)</f>
        <v>56.41</v>
      </c>
      <c r="K90" s="76"/>
      <c r="L90" s="77"/>
    </row>
    <row r="91" spans="1:82" ht="14.25" x14ac:dyDescent="0.2">
      <c r="A91" s="72"/>
      <c r="B91" s="76">
        <v>3</v>
      </c>
      <c r="C91" s="72" t="s">
        <v>722</v>
      </c>
      <c r="D91" s="73"/>
      <c r="E91" s="75"/>
      <c r="F91" s="75"/>
      <c r="G91" s="75"/>
      <c r="H91" s="77">
        <f>Source!AN30</f>
        <v>0.34</v>
      </c>
      <c r="I91" s="76">
        <f>ROUND(((45)*0.8)*1.25,7)</f>
        <v>45</v>
      </c>
      <c r="J91" s="90">
        <f>ROUND(Source!AE30*Source!I30, 2)</f>
        <v>7.21</v>
      </c>
      <c r="K91" s="76">
        <f>IF(Source!BS30&lt;&gt; 0, Source!BS30, 1)</f>
        <v>56.02</v>
      </c>
      <c r="L91" s="90">
        <f>Source!HI30</f>
        <v>403.9</v>
      </c>
    </row>
    <row r="92" spans="1:82" ht="28.5" x14ac:dyDescent="0.2">
      <c r="A92" s="72"/>
      <c r="B92" s="72" t="str">
        <f>EtalonRes!I15</f>
        <v>04.3.01.09</v>
      </c>
      <c r="C92" s="72" t="str">
        <f>EtalonRes!K15</f>
        <v>Раствор готовый кладочный тяжелый цементный</v>
      </c>
      <c r="D92" s="73" t="str">
        <f>EtalonRes!O15</f>
        <v>м3</v>
      </c>
      <c r="E92" s="75">
        <f>EtalonRes!X15</f>
        <v>0.10199999999999999</v>
      </c>
      <c r="F92" s="75">
        <f>ROUND(0,7)</f>
        <v>0</v>
      </c>
      <c r="G92" s="75">
        <f>ROUND(EtalonRes!AG15*Source!I30, 7)</f>
        <v>0</v>
      </c>
      <c r="H92" s="77"/>
      <c r="I92" s="76"/>
      <c r="J92" s="77"/>
      <c r="K92" s="76"/>
      <c r="L92" s="77"/>
    </row>
    <row r="93" spans="1:82" ht="14.25" x14ac:dyDescent="0.2">
      <c r="A93" s="72"/>
      <c r="B93" s="72"/>
      <c r="C93" s="72" t="s">
        <v>713</v>
      </c>
      <c r="D93" s="73" t="s">
        <v>469</v>
      </c>
      <c r="E93" s="75">
        <f>Source!AQ30</f>
        <v>1</v>
      </c>
      <c r="F93" s="75">
        <f>ROUND(((45)*0.8)*1.15,7)</f>
        <v>41.4</v>
      </c>
      <c r="G93" s="75">
        <f>ROUND(Source!U30, 7)</f>
        <v>19.50975</v>
      </c>
      <c r="H93" s="77"/>
      <c r="I93" s="76"/>
      <c r="J93" s="77"/>
      <c r="K93" s="76"/>
      <c r="L93" s="77"/>
    </row>
    <row r="94" spans="1:82" ht="14.25" x14ac:dyDescent="0.2">
      <c r="A94" s="72"/>
      <c r="B94" s="72"/>
      <c r="C94" s="80" t="s">
        <v>724</v>
      </c>
      <c r="D94" s="81" t="s">
        <v>469</v>
      </c>
      <c r="E94" s="82">
        <f>Source!AR30</f>
        <v>0.03</v>
      </c>
      <c r="F94" s="82">
        <f>ROUND(((45)*0.8)*1.25,7)</f>
        <v>45</v>
      </c>
      <c r="G94" s="82">
        <f>ROUND(Source!V30, 7)</f>
        <v>0.63618750000000002</v>
      </c>
      <c r="H94" s="83"/>
      <c r="I94" s="84"/>
      <c r="J94" s="83"/>
      <c r="K94" s="84"/>
      <c r="L94" s="83"/>
    </row>
    <row r="95" spans="1:82" ht="14.25" x14ac:dyDescent="0.2">
      <c r="A95" s="72"/>
      <c r="B95" s="72"/>
      <c r="C95" s="72" t="s">
        <v>714</v>
      </c>
      <c r="D95" s="73"/>
      <c r="E95" s="75"/>
      <c r="F95" s="75"/>
      <c r="G95" s="75"/>
      <c r="H95" s="77">
        <f>H89+H90</f>
        <v>11.3</v>
      </c>
      <c r="I95" s="76"/>
      <c r="J95" s="77">
        <f>J89+J90</f>
        <v>224.97</v>
      </c>
      <c r="K95" s="76"/>
      <c r="L95" s="77"/>
    </row>
    <row r="96" spans="1:82" ht="14.25" x14ac:dyDescent="0.2">
      <c r="A96" s="72"/>
      <c r="B96" s="72"/>
      <c r="C96" s="72" t="s">
        <v>715</v>
      </c>
      <c r="D96" s="73"/>
      <c r="E96" s="75"/>
      <c r="F96" s="75"/>
      <c r="G96" s="75"/>
      <c r="H96" s="77"/>
      <c r="I96" s="76"/>
      <c r="J96" s="77">
        <f>SUM(S86:S99)+SUM(T86:T99)+SUM(X86:X99)+SUM(Y86:Y99)+SUM(Z86:Z99)</f>
        <v>175.77</v>
      </c>
      <c r="K96" s="76"/>
      <c r="L96" s="77">
        <f>SUM(AR86:AR99)+SUM(AS86:AS99)+SUM(AT86:AT99)+SUM(AU86:AU99)+SUM(AV86:AV99)</f>
        <v>9846.6299999999992</v>
      </c>
    </row>
    <row r="97" spans="1:82" ht="14.25" x14ac:dyDescent="0.2">
      <c r="A97" s="72"/>
      <c r="B97" s="72" t="s">
        <v>40</v>
      </c>
      <c r="C97" s="72" t="s">
        <v>725</v>
      </c>
      <c r="D97" s="73" t="s">
        <v>717</v>
      </c>
      <c r="E97" s="75">
        <f>Source!BZ30</f>
        <v>109</v>
      </c>
      <c r="F97" s="75"/>
      <c r="G97" s="75">
        <f>Source!AT30</f>
        <v>109</v>
      </c>
      <c r="H97" s="77"/>
      <c r="I97" s="76"/>
      <c r="J97" s="77">
        <f>SUM(AD86:AD99)</f>
        <v>191.59</v>
      </c>
      <c r="K97" s="76"/>
      <c r="L97" s="77">
        <f>SUM(AZ86:AZ99)</f>
        <v>10732.83</v>
      </c>
    </row>
    <row r="98" spans="1:82" ht="14.25" x14ac:dyDescent="0.2">
      <c r="A98" s="80"/>
      <c r="B98" s="80" t="s">
        <v>41</v>
      </c>
      <c r="C98" s="80" t="s">
        <v>726</v>
      </c>
      <c r="D98" s="81" t="s">
        <v>717</v>
      </c>
      <c r="E98" s="82">
        <f>Source!CA30</f>
        <v>57</v>
      </c>
      <c r="F98" s="82"/>
      <c r="G98" s="82">
        <f>Source!AU30</f>
        <v>57</v>
      </c>
      <c r="H98" s="83"/>
      <c r="I98" s="84"/>
      <c r="J98" s="83">
        <f>SUM(AE86:AE99)</f>
        <v>100.19</v>
      </c>
      <c r="K98" s="84"/>
      <c r="L98" s="83">
        <f>SUM(BA86:BA99)</f>
        <v>5612.58</v>
      </c>
    </row>
    <row r="99" spans="1:82" ht="15" x14ac:dyDescent="0.2">
      <c r="C99" s="88" t="s">
        <v>719</v>
      </c>
      <c r="D99" s="88"/>
      <c r="E99" s="88"/>
      <c r="F99" s="88"/>
      <c r="G99" s="88"/>
      <c r="H99" s="88"/>
      <c r="I99" s="89">
        <f>J89+J90+J97+J98</f>
        <v>516.75</v>
      </c>
      <c r="J99" s="89"/>
      <c r="O99" s="85">
        <f>J89+J90+J97+J98</f>
        <v>516.75</v>
      </c>
      <c r="P99" s="85">
        <f>J90</f>
        <v>56.41</v>
      </c>
      <c r="R99" t="s">
        <v>720</v>
      </c>
      <c r="S99" s="85">
        <f>J89</f>
        <v>168.56</v>
      </c>
      <c r="U99" s="85">
        <f>J89</f>
        <v>168.56</v>
      </c>
      <c r="X99" s="85">
        <f>J91</f>
        <v>7.21</v>
      </c>
      <c r="Z99" t="s">
        <v>720</v>
      </c>
      <c r="AA99">
        <f>0</f>
        <v>0</v>
      </c>
      <c r="AD99">
        <f>Source!X30</f>
        <v>191.59</v>
      </c>
      <c r="AE99">
        <f>Source!Y30</f>
        <v>100.19</v>
      </c>
      <c r="AN99" s="85">
        <f>L89+L90+L97+L98</f>
        <v>25788.14</v>
      </c>
      <c r="AO99" s="85">
        <f>L90</f>
        <v>0</v>
      </c>
      <c r="AQ99" t="s">
        <v>720</v>
      </c>
      <c r="AR99" s="85">
        <f>L89</f>
        <v>9442.73</v>
      </c>
      <c r="AT99" s="85">
        <f>L91</f>
        <v>403.9</v>
      </c>
      <c r="AV99" t="s">
        <v>720</v>
      </c>
      <c r="AW99">
        <f>0</f>
        <v>0</v>
      </c>
      <c r="AZ99">
        <f>Source!HK30</f>
        <v>10732.83</v>
      </c>
      <c r="BA99">
        <f>Source!HL30</f>
        <v>5612.58</v>
      </c>
      <c r="BH99" s="85">
        <f>J89+J90+J97+J98</f>
        <v>516.75</v>
      </c>
      <c r="CD99">
        <v>1</v>
      </c>
    </row>
    <row r="100" spans="1:82" ht="105" x14ac:dyDescent="0.2">
      <c r="A100" s="71" t="s">
        <v>48</v>
      </c>
      <c r="B100" s="72" t="str">
        <f>Source!F31</f>
        <v>12-01-017-01</v>
      </c>
      <c r="C100" s="72" t="s">
        <v>728</v>
      </c>
      <c r="D100" s="73" t="str">
        <f>Source!H31</f>
        <v>100 м2</v>
      </c>
      <c r="E100" s="75">
        <f>Source!K31</f>
        <v>0.47125</v>
      </c>
      <c r="F100" s="75"/>
      <c r="G100" s="75">
        <f>Source!I31</f>
        <v>0.47125</v>
      </c>
      <c r="H100" s="77"/>
      <c r="I100" s="76"/>
      <c r="J100" s="77"/>
      <c r="K100" s="76"/>
      <c r="L100" s="77"/>
    </row>
    <row r="101" spans="1:82" ht="216.75" x14ac:dyDescent="0.2">
      <c r="B101" s="78" t="str">
        <f>Source!EO31</f>
        <v>Поправка: Мет.421/пр 04.08.20 Пр.10 Т.2 п. 9  Поправка: М-ка 421/пр 04.08.20 п.58 п.п. б)</v>
      </c>
      <c r="C101" s="78" t="str">
        <f>Source!CN31</f>
        <v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02" spans="1:82" x14ac:dyDescent="0.2">
      <c r="C102" s="79" t="str">
        <f>"Объем: "&amp;Source!I31&amp;"=6,5*"&amp;"7,25/"&amp;"100"</f>
        <v>Объем: 0,47125=6,5*7,25/100</v>
      </c>
    </row>
    <row r="103" spans="1:82" ht="14.25" x14ac:dyDescent="0.2">
      <c r="A103" s="72"/>
      <c r="B103" s="76">
        <v>1</v>
      </c>
      <c r="C103" s="72" t="s">
        <v>711</v>
      </c>
      <c r="D103" s="73"/>
      <c r="E103" s="75"/>
      <c r="F103" s="75"/>
      <c r="G103" s="75"/>
      <c r="H103" s="77">
        <f>Source!AO31</f>
        <v>209.95</v>
      </c>
      <c r="I103" s="76">
        <f>ROUND((1.15)*1.15,7)</f>
        <v>1.3225</v>
      </c>
      <c r="J103" s="77">
        <f>ROUND(Source!AF31*Source!I31, 2)</f>
        <v>130.85</v>
      </c>
      <c r="K103" s="76">
        <f>IF(Source!BA31&lt;&gt; 0, Source!BA31, 1)</f>
        <v>56.02</v>
      </c>
      <c r="L103" s="77">
        <f>Source!HJ31</f>
        <v>7330.22</v>
      </c>
    </row>
    <row r="104" spans="1:82" ht="14.25" x14ac:dyDescent="0.2">
      <c r="A104" s="72"/>
      <c r="B104" s="76">
        <v>2</v>
      </c>
      <c r="C104" s="72" t="s">
        <v>712</v>
      </c>
      <c r="D104" s="73"/>
      <c r="E104" s="75"/>
      <c r="F104" s="75"/>
      <c r="G104" s="75"/>
      <c r="H104" s="77">
        <f>Source!AM31</f>
        <v>189.93</v>
      </c>
      <c r="I104" s="76">
        <f>ROUND((1.15)*1.25,7)</f>
        <v>1.4375</v>
      </c>
      <c r="J104" s="77">
        <f>ROUND(((((Source!ET31*ROUND((1.15*1.25),7)))-((Source!EU31*ROUND((1.15*1.25),7))))+Source!AE31)*Source!I31, 2)</f>
        <v>128.66</v>
      </c>
      <c r="K104" s="76"/>
      <c r="L104" s="77"/>
    </row>
    <row r="105" spans="1:82" ht="14.25" x14ac:dyDescent="0.2">
      <c r="A105" s="72"/>
      <c r="B105" s="76">
        <v>3</v>
      </c>
      <c r="C105" s="72" t="s">
        <v>722</v>
      </c>
      <c r="D105" s="73"/>
      <c r="E105" s="75"/>
      <c r="F105" s="75"/>
      <c r="G105" s="75"/>
      <c r="H105" s="77">
        <f>Source!AN31</f>
        <v>21.86</v>
      </c>
      <c r="I105" s="76">
        <f>ROUND((1.15)*1.25,7)</f>
        <v>1.4375</v>
      </c>
      <c r="J105" s="90">
        <f>ROUND(Source!AE31*Source!I31, 2)</f>
        <v>14.81</v>
      </c>
      <c r="K105" s="76">
        <f>IF(Source!BS31&lt;&gt; 0, Source!BS31, 1)</f>
        <v>56.02</v>
      </c>
      <c r="L105" s="90">
        <f>Source!HI31</f>
        <v>829.66</v>
      </c>
    </row>
    <row r="106" spans="1:82" ht="14.25" x14ac:dyDescent="0.2">
      <c r="A106" s="72"/>
      <c r="B106" s="76">
        <v>4</v>
      </c>
      <c r="C106" s="72" t="s">
        <v>723</v>
      </c>
      <c r="D106" s="73"/>
      <c r="E106" s="75"/>
      <c r="F106" s="75"/>
      <c r="G106" s="75"/>
      <c r="H106" s="77">
        <f>Source!AL31</f>
        <v>36.67</v>
      </c>
      <c r="I106" s="76"/>
      <c r="J106" s="77">
        <f>ROUND(Source!AC31*Source!I31, 2)</f>
        <v>17.28</v>
      </c>
      <c r="K106" s="76"/>
      <c r="L106" s="77"/>
    </row>
    <row r="107" spans="1:82" ht="28.5" x14ac:dyDescent="0.2">
      <c r="A107" s="72"/>
      <c r="B107" s="72" t="str">
        <f>EtalonRes!I22</f>
        <v>04.3.01.09</v>
      </c>
      <c r="C107" s="72" t="str">
        <f>EtalonRes!K22</f>
        <v>Раствор готовый кладочный тяжелый цементный</v>
      </c>
      <c r="D107" s="73" t="str">
        <f>EtalonRes!O22</f>
        <v>м3</v>
      </c>
      <c r="E107" s="75">
        <f>EtalonRes!X22</f>
        <v>1.53</v>
      </c>
      <c r="F107" s="75"/>
      <c r="G107" s="75">
        <f>ROUND(EtalonRes!AG22*Source!I31, 7)</f>
        <v>0.72101249999999995</v>
      </c>
      <c r="H107" s="77"/>
      <c r="I107" s="76"/>
      <c r="J107" s="77"/>
      <c r="K107" s="76"/>
      <c r="L107" s="77"/>
    </row>
    <row r="108" spans="1:82" ht="14.25" x14ac:dyDescent="0.2">
      <c r="A108" s="72"/>
      <c r="B108" s="72"/>
      <c r="C108" s="72" t="s">
        <v>713</v>
      </c>
      <c r="D108" s="73" t="s">
        <v>469</v>
      </c>
      <c r="E108" s="75">
        <f>Source!AQ31</f>
        <v>24.3</v>
      </c>
      <c r="F108" s="75">
        <f>ROUND((1.15)*1.15,7)</f>
        <v>1.3225</v>
      </c>
      <c r="G108" s="75">
        <f>ROUND(Source!U31, 7)</f>
        <v>15.1444434</v>
      </c>
      <c r="H108" s="77"/>
      <c r="I108" s="76"/>
      <c r="J108" s="77"/>
      <c r="K108" s="76"/>
      <c r="L108" s="77"/>
    </row>
    <row r="109" spans="1:82" ht="14.25" x14ac:dyDescent="0.2">
      <c r="A109" s="72"/>
      <c r="B109" s="72"/>
      <c r="C109" s="80" t="s">
        <v>724</v>
      </c>
      <c r="D109" s="81" t="s">
        <v>469</v>
      </c>
      <c r="E109" s="82">
        <f>Source!AR31</f>
        <v>1.94</v>
      </c>
      <c r="F109" s="82">
        <f>ROUND((1.15)*1.25,7)</f>
        <v>1.4375</v>
      </c>
      <c r="G109" s="82">
        <f>ROUND(Source!V31, 7)</f>
        <v>1.3141984</v>
      </c>
      <c r="H109" s="83"/>
      <c r="I109" s="84"/>
      <c r="J109" s="83"/>
      <c r="K109" s="84"/>
      <c r="L109" s="83"/>
    </row>
    <row r="110" spans="1:82" ht="14.25" x14ac:dyDescent="0.2">
      <c r="A110" s="72"/>
      <c r="B110" s="72"/>
      <c r="C110" s="72" t="s">
        <v>714</v>
      </c>
      <c r="D110" s="73"/>
      <c r="E110" s="75"/>
      <c r="F110" s="75"/>
      <c r="G110" s="75"/>
      <c r="H110" s="77">
        <f>H103+H104+H106</f>
        <v>436.55</v>
      </c>
      <c r="I110" s="76"/>
      <c r="J110" s="77">
        <f>J103+J104+J106</f>
        <v>276.78999999999996</v>
      </c>
      <c r="K110" s="76"/>
      <c r="L110" s="77"/>
    </row>
    <row r="111" spans="1:82" ht="28.5" x14ac:dyDescent="0.2">
      <c r="A111" s="71" t="s">
        <v>729</v>
      </c>
      <c r="B111" s="72" t="str">
        <f>Source!F32</f>
        <v>04.3.01.09-0016</v>
      </c>
      <c r="C111" s="72" t="str">
        <f>Source!G32</f>
        <v>Раствор готовый кладочный, цементный, М200</v>
      </c>
      <c r="D111" s="73" t="str">
        <f>Source!H32</f>
        <v>м3</v>
      </c>
      <c r="E111" s="75">
        <f>SmtRes!AT20</f>
        <v>1.53</v>
      </c>
      <c r="F111" s="75"/>
      <c r="G111" s="75">
        <f>Source!I32</f>
        <v>0.72101249999999995</v>
      </c>
      <c r="H111" s="77">
        <f>Source!AL32+Source!AO32+Source!AM32</f>
        <v>600</v>
      </c>
      <c r="I111" s="76"/>
      <c r="J111" s="77">
        <f>ROUND(Source!AC32*Source!I32, 2)+ROUND((((Source!ET32)-(Source!EU32))+Source!AE32)*Source!I32, 2)+ROUND(Source!AF32*Source!I32, 2)</f>
        <v>432.61</v>
      </c>
      <c r="K111" s="76"/>
      <c r="L111" s="77"/>
      <c r="O111">
        <f>J111</f>
        <v>432.61</v>
      </c>
      <c r="AA111">
        <f>J111</f>
        <v>432.61</v>
      </c>
      <c r="AD111">
        <f>Source!X32</f>
        <v>0</v>
      </c>
      <c r="AE111">
        <f>Source!Y32</f>
        <v>0</v>
      </c>
      <c r="AN111">
        <f>L111</f>
        <v>0</v>
      </c>
      <c r="AW111">
        <f>L111</f>
        <v>0</v>
      </c>
      <c r="AZ111">
        <f>Source!HK32</f>
        <v>0</v>
      </c>
      <c r="BA111">
        <f>Source!HL32</f>
        <v>0</v>
      </c>
      <c r="BH111">
        <f>J111</f>
        <v>432.61</v>
      </c>
      <c r="CD111">
        <v>1</v>
      </c>
    </row>
    <row r="112" spans="1:82" ht="14.25" x14ac:dyDescent="0.2">
      <c r="A112" s="72"/>
      <c r="B112" s="72"/>
      <c r="C112" s="72" t="s">
        <v>715</v>
      </c>
      <c r="D112" s="73"/>
      <c r="E112" s="75"/>
      <c r="F112" s="75"/>
      <c r="G112" s="75"/>
      <c r="H112" s="77"/>
      <c r="I112" s="76"/>
      <c r="J112" s="77">
        <f>SUM(S100:S115)+SUM(T100:T115)+SUM(X100:X115)+SUM(Y100:Y115)+SUM(Z100:Z115)</f>
        <v>145.66</v>
      </c>
      <c r="K112" s="76"/>
      <c r="L112" s="77">
        <f>SUM(AR100:AR115)+SUM(AS100:AS115)+SUM(AT100:AT115)+SUM(AU100:AU115)+SUM(AV100:AV115)</f>
        <v>8159.88</v>
      </c>
    </row>
    <row r="113" spans="1:82" ht="14.25" x14ac:dyDescent="0.2">
      <c r="A113" s="72"/>
      <c r="B113" s="72" t="s">
        <v>40</v>
      </c>
      <c r="C113" s="72" t="s">
        <v>725</v>
      </c>
      <c r="D113" s="73" t="s">
        <v>717</v>
      </c>
      <c r="E113" s="75">
        <f>Source!BZ31</f>
        <v>109</v>
      </c>
      <c r="F113" s="75"/>
      <c r="G113" s="75">
        <f>Source!AT31</f>
        <v>109</v>
      </c>
      <c r="H113" s="77"/>
      <c r="I113" s="76"/>
      <c r="J113" s="77">
        <f>SUM(AD100:AD115)</f>
        <v>158.77000000000001</v>
      </c>
      <c r="K113" s="76"/>
      <c r="L113" s="77">
        <f>SUM(AZ100:AZ115)</f>
        <v>8894.27</v>
      </c>
    </row>
    <row r="114" spans="1:82" ht="14.25" x14ac:dyDescent="0.2">
      <c r="A114" s="80"/>
      <c r="B114" s="80" t="s">
        <v>41</v>
      </c>
      <c r="C114" s="80" t="s">
        <v>726</v>
      </c>
      <c r="D114" s="81" t="s">
        <v>717</v>
      </c>
      <c r="E114" s="82">
        <f>Source!CA31</f>
        <v>57</v>
      </c>
      <c r="F114" s="82"/>
      <c r="G114" s="82">
        <f>Source!AU31</f>
        <v>57</v>
      </c>
      <c r="H114" s="83"/>
      <c r="I114" s="84"/>
      <c r="J114" s="83">
        <f>SUM(AE100:AE115)</f>
        <v>83.03</v>
      </c>
      <c r="K114" s="84"/>
      <c r="L114" s="83">
        <f>SUM(BA100:BA115)</f>
        <v>4651.13</v>
      </c>
    </row>
    <row r="115" spans="1:82" ht="15" x14ac:dyDescent="0.2">
      <c r="C115" s="88" t="s">
        <v>719</v>
      </c>
      <c r="D115" s="88"/>
      <c r="E115" s="88"/>
      <c r="F115" s="88"/>
      <c r="G115" s="88"/>
      <c r="H115" s="88"/>
      <c r="I115" s="89">
        <f>J103+J104+J106+J113+J114+SUM(J111:J111)-SUMIF(CE111:CE111, 1, J111:J111)</f>
        <v>951.19999999999993</v>
      </c>
      <c r="J115" s="89"/>
      <c r="O115" s="85">
        <f>J103+J104+J106+J113+J114</f>
        <v>518.58999999999992</v>
      </c>
      <c r="P115" s="85">
        <f>J104</f>
        <v>128.66</v>
      </c>
      <c r="R115" t="s">
        <v>720</v>
      </c>
      <c r="S115" s="85">
        <f>J103</f>
        <v>130.85</v>
      </c>
      <c r="U115" s="85">
        <f>J103</f>
        <v>130.85</v>
      </c>
      <c r="X115" s="85">
        <f>J105</f>
        <v>14.81</v>
      </c>
      <c r="Z115" t="s">
        <v>720</v>
      </c>
      <c r="AA115" s="85">
        <f>J106</f>
        <v>17.28</v>
      </c>
      <c r="AD115">
        <f>Source!X31</f>
        <v>158.77000000000001</v>
      </c>
      <c r="AE115">
        <f>Source!Y31</f>
        <v>83.03</v>
      </c>
      <c r="AN115" s="85">
        <f>L103+L104+L106+L113+L114</f>
        <v>20875.620000000003</v>
      </c>
      <c r="AO115" s="85">
        <f>L104</f>
        <v>0</v>
      </c>
      <c r="AQ115" t="s">
        <v>720</v>
      </c>
      <c r="AR115" s="85">
        <f>L103</f>
        <v>7330.22</v>
      </c>
      <c r="AT115" s="85">
        <f>L105</f>
        <v>829.66</v>
      </c>
      <c r="AV115" t="s">
        <v>720</v>
      </c>
      <c r="AW115" s="85">
        <f>L106</f>
        <v>0</v>
      </c>
      <c r="AZ115">
        <f>Source!HK31</f>
        <v>8894.27</v>
      </c>
      <c r="BA115">
        <f>Source!HL31</f>
        <v>4651.13</v>
      </c>
      <c r="BH115" s="85">
        <f>J103+J104+J106+J113+J114</f>
        <v>518.58999999999992</v>
      </c>
      <c r="CD115">
        <v>1</v>
      </c>
    </row>
    <row r="116" spans="1:82" ht="133.5" x14ac:dyDescent="0.2">
      <c r="A116" s="71" t="s">
        <v>59</v>
      </c>
      <c r="B116" s="72" t="str">
        <f>Source!F33</f>
        <v>12-01-017-02</v>
      </c>
      <c r="C116" s="72" t="s">
        <v>730</v>
      </c>
      <c r="D116" s="73" t="str">
        <f>Source!H33</f>
        <v>100 м2</v>
      </c>
      <c r="E116" s="75">
        <f>Source!K33</f>
        <v>0.47125</v>
      </c>
      <c r="F116" s="75"/>
      <c r="G116" s="75">
        <f>Source!I33</f>
        <v>0.47125</v>
      </c>
      <c r="H116" s="77"/>
      <c r="I116" s="76"/>
      <c r="J116" s="77"/>
      <c r="K116" s="76"/>
      <c r="L116" s="77"/>
    </row>
    <row r="117" spans="1:82" ht="216.75" x14ac:dyDescent="0.2">
      <c r="B117" s="78" t="str">
        <f>Source!EO33</f>
        <v>Поправка: Мет.421/пр 04.08.20 Пр.10 Т.2 п. 9  Поправка: М-ка 421/пр 04.08.20 п.58 п.п. б)</v>
      </c>
      <c r="C117" s="78" t="str">
        <f>Source!CN33</f>
        <v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18" spans="1:82" x14ac:dyDescent="0.2">
      <c r="C118" s="79" t="str">
        <f>"Объем: "&amp;Source!I33&amp;"=6,5*"&amp;"7,25/"&amp;"100"</f>
        <v>Объем: 0,47125=6,5*7,25/100</v>
      </c>
    </row>
    <row r="119" spans="1:82" ht="14.25" x14ac:dyDescent="0.2">
      <c r="A119" s="72"/>
      <c r="B119" s="76">
        <v>1</v>
      </c>
      <c r="C119" s="72" t="s">
        <v>711</v>
      </c>
      <c r="D119" s="73"/>
      <c r="E119" s="75"/>
      <c r="F119" s="75"/>
      <c r="G119" s="75"/>
      <c r="H119" s="77">
        <f>Source!AO33</f>
        <v>8.64</v>
      </c>
      <c r="I119" s="76">
        <f>ROUND(((35)*1.15)*1.15,7)</f>
        <v>46.287500000000001</v>
      </c>
      <c r="J119" s="77">
        <f>ROUND(Source!AF33*Source!I33, 2)</f>
        <v>188.46</v>
      </c>
      <c r="K119" s="76">
        <f>IF(Source!BA33&lt;&gt; 0, Source!BA33, 1)</f>
        <v>56.02</v>
      </c>
      <c r="L119" s="77">
        <f>Source!HJ33</f>
        <v>10557.53</v>
      </c>
    </row>
    <row r="120" spans="1:82" ht="14.25" x14ac:dyDescent="0.2">
      <c r="A120" s="72"/>
      <c r="B120" s="76">
        <v>2</v>
      </c>
      <c r="C120" s="72" t="s">
        <v>712</v>
      </c>
      <c r="D120" s="73"/>
      <c r="E120" s="75"/>
      <c r="F120" s="75"/>
      <c r="G120" s="75"/>
      <c r="H120" s="77">
        <f>Source!AM33</f>
        <v>2.66</v>
      </c>
      <c r="I120" s="76">
        <f>ROUND(((35)*1.15)*1.25,7)</f>
        <v>50.3125</v>
      </c>
      <c r="J120" s="77">
        <f>ROUND(((((Source!ET33*ROUND(((35*1.15)*1.25),7)))-((Source!EU33*ROUND(((35*1.15)*1.25),7))))+Source!AE33)*Source!I33, 2)</f>
        <v>63.07</v>
      </c>
      <c r="K120" s="76"/>
      <c r="L120" s="77"/>
    </row>
    <row r="121" spans="1:82" ht="14.25" x14ac:dyDescent="0.2">
      <c r="A121" s="72"/>
      <c r="B121" s="76">
        <v>3</v>
      </c>
      <c r="C121" s="72" t="s">
        <v>722</v>
      </c>
      <c r="D121" s="73"/>
      <c r="E121" s="75"/>
      <c r="F121" s="75"/>
      <c r="G121" s="75"/>
      <c r="H121" s="77">
        <f>Source!AN33</f>
        <v>0.34</v>
      </c>
      <c r="I121" s="76">
        <f>ROUND(((35)*1.15)*1.25,7)</f>
        <v>50.3125</v>
      </c>
      <c r="J121" s="90">
        <f>ROUND(Source!AE33*Source!I33, 2)</f>
        <v>8.06</v>
      </c>
      <c r="K121" s="76">
        <f>IF(Source!BS33&lt;&gt; 0, Source!BS33, 1)</f>
        <v>56.02</v>
      </c>
      <c r="L121" s="90">
        <f>Source!HI33</f>
        <v>451.52</v>
      </c>
    </row>
    <row r="122" spans="1:82" ht="28.5" x14ac:dyDescent="0.2">
      <c r="A122" s="72"/>
      <c r="B122" s="72" t="str">
        <f>EtalonRes!I28</f>
        <v>04.3.01.09</v>
      </c>
      <c r="C122" s="72" t="str">
        <f>EtalonRes!K28</f>
        <v>Раствор готовый кладочный тяжелый цементный</v>
      </c>
      <c r="D122" s="73" t="str">
        <f>EtalonRes!O28</f>
        <v>м3</v>
      </c>
      <c r="E122" s="75">
        <f>EtalonRes!X28</f>
        <v>0.10199999999999999</v>
      </c>
      <c r="F122" s="75"/>
      <c r="G122" s="75">
        <f>ROUND(EtalonRes!AG28*Source!I33, 7)</f>
        <v>4.8067499999999999E-2</v>
      </c>
      <c r="H122" s="77"/>
      <c r="I122" s="76"/>
      <c r="J122" s="77"/>
      <c r="K122" s="76"/>
      <c r="L122" s="77"/>
    </row>
    <row r="123" spans="1:82" ht="14.25" x14ac:dyDescent="0.2">
      <c r="A123" s="72"/>
      <c r="B123" s="72"/>
      <c r="C123" s="72" t="s">
        <v>713</v>
      </c>
      <c r="D123" s="73" t="s">
        <v>469</v>
      </c>
      <c r="E123" s="75">
        <f>Source!AQ33</f>
        <v>1</v>
      </c>
      <c r="F123" s="75">
        <f>ROUND(((35)*1.15)*1.15,7)</f>
        <v>46.287500000000001</v>
      </c>
      <c r="G123" s="75">
        <f>ROUND(Source!U33, 7)</f>
        <v>21.812984400000001</v>
      </c>
      <c r="H123" s="77"/>
      <c r="I123" s="76"/>
      <c r="J123" s="77"/>
      <c r="K123" s="76"/>
      <c r="L123" s="77"/>
    </row>
    <row r="124" spans="1:82" ht="14.25" x14ac:dyDescent="0.2">
      <c r="A124" s="72"/>
      <c r="B124" s="72"/>
      <c r="C124" s="80" t="s">
        <v>724</v>
      </c>
      <c r="D124" s="81" t="s">
        <v>469</v>
      </c>
      <c r="E124" s="82">
        <f>Source!AR33</f>
        <v>0.03</v>
      </c>
      <c r="F124" s="82">
        <f>ROUND(((35)*1.15)*1.25,7)</f>
        <v>50.3125</v>
      </c>
      <c r="G124" s="82">
        <f>ROUND(Source!V33, 7)</f>
        <v>0.71129299999999995</v>
      </c>
      <c r="H124" s="83"/>
      <c r="I124" s="84"/>
      <c r="J124" s="83"/>
      <c r="K124" s="84"/>
      <c r="L124" s="83"/>
    </row>
    <row r="125" spans="1:82" ht="14.25" x14ac:dyDescent="0.2">
      <c r="A125" s="72"/>
      <c r="B125" s="72"/>
      <c r="C125" s="72" t="s">
        <v>714</v>
      </c>
      <c r="D125" s="73"/>
      <c r="E125" s="75"/>
      <c r="F125" s="75"/>
      <c r="G125" s="75"/>
      <c r="H125" s="77">
        <f>H119+H120</f>
        <v>11.3</v>
      </c>
      <c r="I125" s="76"/>
      <c r="J125" s="77">
        <f>J119+J120</f>
        <v>251.53</v>
      </c>
      <c r="K125" s="76"/>
      <c r="L125" s="77"/>
    </row>
    <row r="126" spans="1:82" ht="28.5" x14ac:dyDescent="0.2">
      <c r="A126" s="71" t="s">
        <v>731</v>
      </c>
      <c r="B126" s="72" t="str">
        <f>Source!F34</f>
        <v>04.3.01.09-0016</v>
      </c>
      <c r="C126" s="72" t="str">
        <f>Source!G34</f>
        <v>Раствор готовый кладочный, цементный, М200</v>
      </c>
      <c r="D126" s="73" t="str">
        <f>Source!H34</f>
        <v>м3</v>
      </c>
      <c r="E126" s="75">
        <f>SmtRes!AT26</f>
        <v>0.10199999999999999</v>
      </c>
      <c r="F126" s="75"/>
      <c r="G126" s="75">
        <f>Source!I34</f>
        <v>4.8067499999999999E-2</v>
      </c>
      <c r="H126" s="77">
        <f>Source!AL34+Source!AO34+Source!AM34</f>
        <v>600</v>
      </c>
      <c r="I126" s="76"/>
      <c r="J126" s="77">
        <f>ROUND(Source!AC34*Source!I34, 2)+ROUND((((Source!ET34)-(Source!EU34))+Source!AE34)*Source!I34, 2)+ROUND(Source!AF34*Source!I34, 2)</f>
        <v>28.84</v>
      </c>
      <c r="K126" s="76"/>
      <c r="L126" s="77"/>
      <c r="O126">
        <f>J126</f>
        <v>28.84</v>
      </c>
      <c r="AA126">
        <f>J126</f>
        <v>28.84</v>
      </c>
      <c r="AD126">
        <f>Source!X34</f>
        <v>0</v>
      </c>
      <c r="AE126">
        <f>Source!Y34</f>
        <v>0</v>
      </c>
      <c r="AN126">
        <f>L126</f>
        <v>0</v>
      </c>
      <c r="AW126">
        <f>L126</f>
        <v>0</v>
      </c>
      <c r="AZ126">
        <f>Source!HK34</f>
        <v>0</v>
      </c>
      <c r="BA126">
        <f>Source!HL34</f>
        <v>0</v>
      </c>
      <c r="BH126">
        <f>J126</f>
        <v>28.84</v>
      </c>
      <c r="CD126">
        <v>1</v>
      </c>
    </row>
    <row r="127" spans="1:82" ht="14.25" x14ac:dyDescent="0.2">
      <c r="A127" s="72"/>
      <c r="B127" s="72"/>
      <c r="C127" s="72" t="s">
        <v>715</v>
      </c>
      <c r="D127" s="73"/>
      <c r="E127" s="75"/>
      <c r="F127" s="75"/>
      <c r="G127" s="75"/>
      <c r="H127" s="77"/>
      <c r="I127" s="76"/>
      <c r="J127" s="77">
        <f>SUM(S116:S130)+SUM(T116:T130)+SUM(X116:X130)+SUM(Y116:Y130)+SUM(Z116:Z130)</f>
        <v>196.52</v>
      </c>
      <c r="K127" s="76"/>
      <c r="L127" s="77">
        <f>SUM(AR116:AR130)+SUM(AS116:AS130)+SUM(AT116:AT130)+SUM(AU116:AU130)+SUM(AV116:AV130)</f>
        <v>11009.050000000001</v>
      </c>
    </row>
    <row r="128" spans="1:82" ht="14.25" x14ac:dyDescent="0.2">
      <c r="A128" s="72"/>
      <c r="B128" s="72" t="s">
        <v>40</v>
      </c>
      <c r="C128" s="72" t="s">
        <v>725</v>
      </c>
      <c r="D128" s="73" t="s">
        <v>717</v>
      </c>
      <c r="E128" s="75">
        <f>Source!BZ33</f>
        <v>109</v>
      </c>
      <c r="F128" s="75"/>
      <c r="G128" s="75">
        <f>Source!AT33</f>
        <v>109</v>
      </c>
      <c r="H128" s="77"/>
      <c r="I128" s="76"/>
      <c r="J128" s="77">
        <f>SUM(AD116:AD130)</f>
        <v>214.21</v>
      </c>
      <c r="K128" s="76"/>
      <c r="L128" s="77">
        <f>SUM(AZ116:AZ130)</f>
        <v>11999.86</v>
      </c>
    </row>
    <row r="129" spans="1:82" ht="14.25" x14ac:dyDescent="0.2">
      <c r="A129" s="80"/>
      <c r="B129" s="80" t="s">
        <v>41</v>
      </c>
      <c r="C129" s="80" t="s">
        <v>726</v>
      </c>
      <c r="D129" s="81" t="s">
        <v>717</v>
      </c>
      <c r="E129" s="82">
        <f>Source!CA33</f>
        <v>57</v>
      </c>
      <c r="F129" s="82"/>
      <c r="G129" s="82">
        <f>Source!AU33</f>
        <v>57</v>
      </c>
      <c r="H129" s="83"/>
      <c r="I129" s="84"/>
      <c r="J129" s="83">
        <f>SUM(AE116:AE130)</f>
        <v>112.02</v>
      </c>
      <c r="K129" s="84"/>
      <c r="L129" s="83">
        <f>SUM(BA116:BA130)</f>
        <v>6275.16</v>
      </c>
    </row>
    <row r="130" spans="1:82" ht="15" x14ac:dyDescent="0.2">
      <c r="C130" s="88" t="s">
        <v>719</v>
      </c>
      <c r="D130" s="88"/>
      <c r="E130" s="88"/>
      <c r="F130" s="88"/>
      <c r="G130" s="88"/>
      <c r="H130" s="88"/>
      <c r="I130" s="89">
        <f>J119+J120+J128+J129+SUM(J126:J126)-SUMIF(CE126:CE126, 1, J126:J126)</f>
        <v>606.6</v>
      </c>
      <c r="J130" s="89"/>
      <c r="O130" s="85">
        <f>J119+J120+J128+J129</f>
        <v>577.76</v>
      </c>
      <c r="P130" s="85">
        <f>J120</f>
        <v>63.07</v>
      </c>
      <c r="R130" t="s">
        <v>720</v>
      </c>
      <c r="S130" s="85">
        <f>J119</f>
        <v>188.46</v>
      </c>
      <c r="U130" s="85">
        <f>J119</f>
        <v>188.46</v>
      </c>
      <c r="X130" s="85">
        <f>J121</f>
        <v>8.06</v>
      </c>
      <c r="Z130" t="s">
        <v>720</v>
      </c>
      <c r="AA130">
        <f>0</f>
        <v>0</v>
      </c>
      <c r="AD130">
        <f>Source!X33</f>
        <v>214.21</v>
      </c>
      <c r="AE130">
        <f>Source!Y33</f>
        <v>112.02</v>
      </c>
      <c r="AN130" s="85">
        <f>L119+L120+L128+L129</f>
        <v>28832.55</v>
      </c>
      <c r="AO130" s="85">
        <f>L120</f>
        <v>0</v>
      </c>
      <c r="AQ130" t="s">
        <v>720</v>
      </c>
      <c r="AR130" s="85">
        <f>L119</f>
        <v>10557.53</v>
      </c>
      <c r="AT130" s="85">
        <f>L121</f>
        <v>451.52</v>
      </c>
      <c r="AV130" t="s">
        <v>720</v>
      </c>
      <c r="AW130">
        <f>0</f>
        <v>0</v>
      </c>
      <c r="AZ130">
        <f>Source!HK33</f>
        <v>11999.86</v>
      </c>
      <c r="BA130">
        <f>Source!HL33</f>
        <v>6275.16</v>
      </c>
      <c r="BH130" s="85">
        <f>J119+J120+J128+J129</f>
        <v>577.76</v>
      </c>
      <c r="CD130">
        <v>1</v>
      </c>
    </row>
    <row r="131" spans="1:82" ht="133.5" x14ac:dyDescent="0.2">
      <c r="A131" s="71" t="s">
        <v>64</v>
      </c>
      <c r="B131" s="72" t="str">
        <f>Source!F35</f>
        <v>12-01-016-02</v>
      </c>
      <c r="C131" s="72" t="s">
        <v>732</v>
      </c>
      <c r="D131" s="73" t="str">
        <f>Source!H35</f>
        <v>100 м2</v>
      </c>
      <c r="E131" s="75">
        <f>Source!K35</f>
        <v>0.47125</v>
      </c>
      <c r="F131" s="75"/>
      <c r="G131" s="75">
        <f>Source!I35</f>
        <v>0.47125</v>
      </c>
      <c r="H131" s="77"/>
      <c r="I131" s="76"/>
      <c r="J131" s="77"/>
      <c r="K131" s="76"/>
      <c r="L131" s="77"/>
    </row>
    <row r="132" spans="1:82" ht="216.75" x14ac:dyDescent="0.2">
      <c r="B132" s="78" t="str">
        <f>Source!EO35</f>
        <v>Поправка: Мет.421/пр 04.08.20 Пр.10 Т.2 п. 9  Поправка: М-ка 421/пр 04.08.20 п.58 п.п. б)</v>
      </c>
      <c r="C132" s="78" t="str">
        <f>Source!CN35</f>
        <v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33" spans="1:82" x14ac:dyDescent="0.2">
      <c r="C133" s="79" t="str">
        <f>"Объем: "&amp;Source!I35&amp;"=6,5*"&amp;"7,25/"&amp;"100"</f>
        <v>Объем: 0,47125=6,5*7,25/100</v>
      </c>
    </row>
    <row r="134" spans="1:82" ht="14.25" x14ac:dyDescent="0.2">
      <c r="A134" s="72"/>
      <c r="B134" s="76">
        <v>1</v>
      </c>
      <c r="C134" s="72" t="s">
        <v>711</v>
      </c>
      <c r="D134" s="73"/>
      <c r="E134" s="75"/>
      <c r="F134" s="75"/>
      <c r="G134" s="75"/>
      <c r="H134" s="77">
        <f>Source!AO35</f>
        <v>24.47</v>
      </c>
      <c r="I134" s="76">
        <f>ROUND((1.15)*1.15,7)</f>
        <v>1.3225</v>
      </c>
      <c r="J134" s="77">
        <f>ROUND(Source!AF35*Source!I35, 2)</f>
        <v>15.25</v>
      </c>
      <c r="K134" s="76">
        <f>IF(Source!BA35&lt;&gt; 0, Source!BA35, 1)</f>
        <v>56.02</v>
      </c>
      <c r="L134" s="77">
        <f>Source!HJ35</f>
        <v>854.31</v>
      </c>
    </row>
    <row r="135" spans="1:82" ht="14.25" x14ac:dyDescent="0.2">
      <c r="A135" s="72"/>
      <c r="B135" s="76">
        <v>2</v>
      </c>
      <c r="C135" s="72" t="s">
        <v>712</v>
      </c>
      <c r="D135" s="73"/>
      <c r="E135" s="75"/>
      <c r="F135" s="75"/>
      <c r="G135" s="75"/>
      <c r="H135" s="77">
        <f>Source!AM35</f>
        <v>2.63</v>
      </c>
      <c r="I135" s="76">
        <f>ROUND((1.15)*1.25,7)</f>
        <v>1.4375</v>
      </c>
      <c r="J135" s="77">
        <f>ROUND(((((Source!ET35*ROUND((1.15*1.25),7)))-((Source!EU35*ROUND((1.15*1.25),7))))+Source!AE35)*Source!I35, 2)</f>
        <v>1.78</v>
      </c>
      <c r="K135" s="76"/>
      <c r="L135" s="77"/>
    </row>
    <row r="136" spans="1:82" ht="14.25" x14ac:dyDescent="0.2">
      <c r="A136" s="72"/>
      <c r="B136" s="76">
        <v>3</v>
      </c>
      <c r="C136" s="72" t="s">
        <v>722</v>
      </c>
      <c r="D136" s="73"/>
      <c r="E136" s="75"/>
      <c r="F136" s="75"/>
      <c r="G136" s="75"/>
      <c r="H136" s="77">
        <f>Source!AN35</f>
        <v>0.46</v>
      </c>
      <c r="I136" s="76">
        <f>ROUND((1.15)*1.25,7)</f>
        <v>1.4375</v>
      </c>
      <c r="J136" s="90">
        <f>ROUND(Source!AE35*Source!I35, 2)</f>
        <v>0.31</v>
      </c>
      <c r="K136" s="76">
        <f>IF(Source!BS35&lt;&gt; 0, Source!BS35, 1)</f>
        <v>56.02</v>
      </c>
      <c r="L136" s="90">
        <f>Source!HI35</f>
        <v>17.37</v>
      </c>
    </row>
    <row r="137" spans="1:82" ht="14.25" x14ac:dyDescent="0.2">
      <c r="A137" s="72"/>
      <c r="B137" s="76">
        <v>4</v>
      </c>
      <c r="C137" s="72" t="s">
        <v>723</v>
      </c>
      <c r="D137" s="73"/>
      <c r="E137" s="75"/>
      <c r="F137" s="75"/>
      <c r="G137" s="75"/>
      <c r="H137" s="77">
        <f>Source!AL35</f>
        <v>90</v>
      </c>
      <c r="I137" s="76"/>
      <c r="J137" s="77">
        <f>ROUND(Source!AC35*Source!I35, 2)</f>
        <v>42.41</v>
      </c>
      <c r="K137" s="76"/>
      <c r="L137" s="77"/>
    </row>
    <row r="138" spans="1:82" ht="14.25" x14ac:dyDescent="0.2">
      <c r="A138" s="72"/>
      <c r="B138" s="72"/>
      <c r="C138" s="72" t="s">
        <v>713</v>
      </c>
      <c r="D138" s="73" t="s">
        <v>469</v>
      </c>
      <c r="E138" s="75">
        <f>Source!AQ35</f>
        <v>2.8</v>
      </c>
      <c r="F138" s="75">
        <f>ROUND((1.15)*1.15,7)</f>
        <v>1.3225</v>
      </c>
      <c r="G138" s="75">
        <f>ROUND(Source!U35, 7)</f>
        <v>1.7450387999999999</v>
      </c>
      <c r="H138" s="77"/>
      <c r="I138" s="76"/>
      <c r="J138" s="77"/>
      <c r="K138" s="76"/>
      <c r="L138" s="77"/>
    </row>
    <row r="139" spans="1:82" ht="14.25" x14ac:dyDescent="0.2">
      <c r="A139" s="72"/>
      <c r="B139" s="72"/>
      <c r="C139" s="80" t="s">
        <v>724</v>
      </c>
      <c r="D139" s="81" t="s">
        <v>469</v>
      </c>
      <c r="E139" s="82">
        <f>Source!AR35</f>
        <v>0.04</v>
      </c>
      <c r="F139" s="82">
        <f>ROUND((1.15)*1.25,7)</f>
        <v>1.4375</v>
      </c>
      <c r="G139" s="82">
        <f>ROUND(Source!V35, 7)</f>
        <v>2.70969E-2</v>
      </c>
      <c r="H139" s="83"/>
      <c r="I139" s="84"/>
      <c r="J139" s="83"/>
      <c r="K139" s="84"/>
      <c r="L139" s="83"/>
    </row>
    <row r="140" spans="1:82" ht="14.25" x14ac:dyDescent="0.2">
      <c r="A140" s="72"/>
      <c r="B140" s="72"/>
      <c r="C140" s="72" t="s">
        <v>714</v>
      </c>
      <c r="D140" s="73"/>
      <c r="E140" s="75"/>
      <c r="F140" s="75"/>
      <c r="G140" s="75"/>
      <c r="H140" s="77">
        <f>H134+H135+H137</f>
        <v>117.1</v>
      </c>
      <c r="I140" s="76"/>
      <c r="J140" s="77">
        <f>J134+J135+J137</f>
        <v>59.44</v>
      </c>
      <c r="K140" s="76"/>
      <c r="L140" s="77"/>
    </row>
    <row r="141" spans="1:82" ht="14.25" x14ac:dyDescent="0.2">
      <c r="A141" s="72"/>
      <c r="B141" s="72"/>
      <c r="C141" s="72" t="s">
        <v>715</v>
      </c>
      <c r="D141" s="73"/>
      <c r="E141" s="75"/>
      <c r="F141" s="75"/>
      <c r="G141" s="75"/>
      <c r="H141" s="77"/>
      <c r="I141" s="76"/>
      <c r="J141" s="77">
        <f>SUM(S131:S144)+SUM(T131:T144)+SUM(X131:X144)+SUM(Y131:Y144)+SUM(Z131:Z144)</f>
        <v>15.56</v>
      </c>
      <c r="K141" s="76"/>
      <c r="L141" s="77">
        <f>SUM(AR131:AR144)+SUM(AS131:AS144)+SUM(AT131:AT144)+SUM(AU131:AU144)+SUM(AV131:AV144)</f>
        <v>871.68</v>
      </c>
    </row>
    <row r="142" spans="1:82" ht="14.25" x14ac:dyDescent="0.2">
      <c r="A142" s="72"/>
      <c r="B142" s="72" t="s">
        <v>40</v>
      </c>
      <c r="C142" s="72" t="s">
        <v>725</v>
      </c>
      <c r="D142" s="73" t="s">
        <v>717</v>
      </c>
      <c r="E142" s="75">
        <f>Source!BZ35</f>
        <v>109</v>
      </c>
      <c r="F142" s="75"/>
      <c r="G142" s="75">
        <f>Source!AT35</f>
        <v>109</v>
      </c>
      <c r="H142" s="77"/>
      <c r="I142" s="76"/>
      <c r="J142" s="77">
        <f>SUM(AD131:AD144)</f>
        <v>16.96</v>
      </c>
      <c r="K142" s="76"/>
      <c r="L142" s="77">
        <f>SUM(AZ131:AZ144)</f>
        <v>950.13</v>
      </c>
    </row>
    <row r="143" spans="1:82" ht="14.25" x14ac:dyDescent="0.2">
      <c r="A143" s="80"/>
      <c r="B143" s="80" t="s">
        <v>41</v>
      </c>
      <c r="C143" s="80" t="s">
        <v>726</v>
      </c>
      <c r="D143" s="81" t="s">
        <v>717</v>
      </c>
      <c r="E143" s="82">
        <f>Source!CA35</f>
        <v>57</v>
      </c>
      <c r="F143" s="82"/>
      <c r="G143" s="82">
        <f>Source!AU35</f>
        <v>57</v>
      </c>
      <c r="H143" s="83"/>
      <c r="I143" s="84"/>
      <c r="J143" s="83">
        <f>SUM(AE131:AE144)</f>
        <v>8.8699999999999992</v>
      </c>
      <c r="K143" s="84"/>
      <c r="L143" s="83">
        <f>SUM(BA131:BA144)</f>
        <v>496.86</v>
      </c>
    </row>
    <row r="144" spans="1:82" ht="15" x14ac:dyDescent="0.2">
      <c r="C144" s="88" t="s">
        <v>719</v>
      </c>
      <c r="D144" s="88"/>
      <c r="E144" s="88"/>
      <c r="F144" s="88"/>
      <c r="G144" s="88"/>
      <c r="H144" s="88"/>
      <c r="I144" s="89">
        <f>J134+J135+J137+J142+J143</f>
        <v>85.27000000000001</v>
      </c>
      <c r="J144" s="89"/>
      <c r="O144" s="85">
        <f>J134+J135+J137+J142+J143</f>
        <v>85.27000000000001</v>
      </c>
      <c r="P144" s="85">
        <f>J135</f>
        <v>1.78</v>
      </c>
      <c r="R144" t="s">
        <v>720</v>
      </c>
      <c r="S144" s="85">
        <f>J134</f>
        <v>15.25</v>
      </c>
      <c r="U144" s="85">
        <f>J134</f>
        <v>15.25</v>
      </c>
      <c r="X144" s="85">
        <f>J136</f>
        <v>0.31</v>
      </c>
      <c r="Z144" t="s">
        <v>720</v>
      </c>
      <c r="AA144" s="85">
        <f>J137</f>
        <v>42.41</v>
      </c>
      <c r="AD144">
        <f>Source!X35</f>
        <v>16.96</v>
      </c>
      <c r="AE144">
        <f>Source!Y35</f>
        <v>8.8699999999999992</v>
      </c>
      <c r="AN144" s="85">
        <f>L134+L135+L137+L142+L143</f>
        <v>2301.3000000000002</v>
      </c>
      <c r="AO144" s="85">
        <f>L135</f>
        <v>0</v>
      </c>
      <c r="AQ144" t="s">
        <v>720</v>
      </c>
      <c r="AR144" s="85">
        <f>L134</f>
        <v>854.31</v>
      </c>
      <c r="AT144" s="85">
        <f>L136</f>
        <v>17.37</v>
      </c>
      <c r="AV144" t="s">
        <v>720</v>
      </c>
      <c r="AW144" s="85">
        <f>L137</f>
        <v>0</v>
      </c>
      <c r="AZ144">
        <f>Source!HK35</f>
        <v>950.13</v>
      </c>
      <c r="BA144">
        <f>Source!HL35</f>
        <v>496.86</v>
      </c>
      <c r="BH144" s="85">
        <f>J134+J135+J137+J142+J143</f>
        <v>85.27000000000001</v>
      </c>
      <c r="CD144">
        <v>1</v>
      </c>
    </row>
    <row r="145" spans="1:82" ht="28.5" x14ac:dyDescent="0.2">
      <c r="A145" s="71" t="s">
        <v>68</v>
      </c>
      <c r="B145" s="72" t="str">
        <f>Source!F36</f>
        <v>01.2.03.05-0010</v>
      </c>
      <c r="C145" s="72" t="str">
        <f>Source!G36</f>
        <v>Праймер битумный производства «Техно-Николь»</v>
      </c>
      <c r="D145" s="73" t="str">
        <f>Source!H36</f>
        <v>т</v>
      </c>
      <c r="E145" s="75">
        <f>Source!K36</f>
        <v>1.4137500000000001E-2</v>
      </c>
      <c r="F145" s="75"/>
      <c r="G145" s="75">
        <f>Source!I36</f>
        <v>1.4137500000000001E-2</v>
      </c>
      <c r="H145" s="77">
        <f>Source!AL36</f>
        <v>11885.47</v>
      </c>
      <c r="I145" s="76"/>
      <c r="J145" s="77">
        <f>ROUND(Source!AC36*Source!I36, 2)</f>
        <v>168.03</v>
      </c>
      <c r="K145" s="76"/>
      <c r="L145" s="77"/>
    </row>
    <row r="146" spans="1:82" x14ac:dyDescent="0.2">
      <c r="A146" s="91"/>
      <c r="B146" s="91"/>
      <c r="C146" s="92" t="str">
        <f>"Объем: "&amp;Source!I36&amp;"=6,5*"&amp;"7,25*"&amp;"0,3/"&amp;"1000"</f>
        <v>Объем: 0,0141375=6,5*7,25*0,3/1000</v>
      </c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82" ht="15" x14ac:dyDescent="0.2">
      <c r="C147" s="88" t="s">
        <v>719</v>
      </c>
      <c r="D147" s="88"/>
      <c r="E147" s="88"/>
      <c r="F147" s="88"/>
      <c r="G147" s="88"/>
      <c r="H147" s="88"/>
      <c r="I147" s="89">
        <f>J145</f>
        <v>168.03</v>
      </c>
      <c r="J147" s="89"/>
      <c r="O147" s="85">
        <f>J145</f>
        <v>168.03</v>
      </c>
      <c r="P147">
        <f>0</f>
        <v>0</v>
      </c>
      <c r="R147" t="s">
        <v>720</v>
      </c>
      <c r="S147">
        <f>0</f>
        <v>0</v>
      </c>
      <c r="U147">
        <f>0</f>
        <v>0</v>
      </c>
      <c r="X147">
        <f>0</f>
        <v>0</v>
      </c>
      <c r="Z147" t="s">
        <v>720</v>
      </c>
      <c r="AA147" s="85">
        <f>J145</f>
        <v>168.03</v>
      </c>
      <c r="AD147">
        <f>Source!X36</f>
        <v>0</v>
      </c>
      <c r="AE147">
        <f>Source!Y36</f>
        <v>0</v>
      </c>
      <c r="AZ147">
        <f>Source!HK36</f>
        <v>0</v>
      </c>
      <c r="BA147">
        <f>Source!HL36</f>
        <v>0</v>
      </c>
      <c r="BH147" s="85">
        <f>J145</f>
        <v>168.03</v>
      </c>
      <c r="CD147">
        <v>1</v>
      </c>
    </row>
    <row r="148" spans="1:82" ht="105" x14ac:dyDescent="0.2">
      <c r="A148" s="71" t="s">
        <v>76</v>
      </c>
      <c r="B148" s="72" t="str">
        <f>Source!F37</f>
        <v>12-01-002-09</v>
      </c>
      <c r="C148" s="72" t="s">
        <v>733</v>
      </c>
      <c r="D148" s="73" t="str">
        <f>Source!H37</f>
        <v>100 м2</v>
      </c>
      <c r="E148" s="75">
        <f>Source!K37</f>
        <v>0.47125</v>
      </c>
      <c r="F148" s="75"/>
      <c r="G148" s="75">
        <f>Source!I37</f>
        <v>0.47125</v>
      </c>
      <c r="H148" s="77"/>
      <c r="I148" s="76"/>
      <c r="J148" s="77"/>
      <c r="K148" s="76"/>
      <c r="L148" s="77"/>
    </row>
    <row r="149" spans="1:82" ht="216.75" x14ac:dyDescent="0.2">
      <c r="B149" s="78" t="str">
        <f>Source!EO37</f>
        <v>Поправка: Мет.421/пр 04.08.20 Пр.10 Т.2 п. 9  Поправка: М-ка 421/пр 04.08.20 п.58 п.п. б)</v>
      </c>
      <c r="C149" s="78" t="str">
        <f>Source!CN37</f>
        <v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50" spans="1:82" x14ac:dyDescent="0.2">
      <c r="C150" s="79" t="str">
        <f>"Объем: "&amp;Source!I37&amp;"=6,5*"&amp;"7,25/"&amp;"100"</f>
        <v>Объем: 0,47125=6,5*7,25/100</v>
      </c>
    </row>
    <row r="151" spans="1:82" ht="14.25" x14ac:dyDescent="0.2">
      <c r="A151" s="72"/>
      <c r="B151" s="76">
        <v>1</v>
      </c>
      <c r="C151" s="72" t="s">
        <v>711</v>
      </c>
      <c r="D151" s="73"/>
      <c r="E151" s="75"/>
      <c r="F151" s="75"/>
      <c r="G151" s="75"/>
      <c r="H151" s="77">
        <f>Source!AO37</f>
        <v>134.97999999999999</v>
      </c>
      <c r="I151" s="76">
        <f>ROUND((1.15)*1.15,7)</f>
        <v>1.3225</v>
      </c>
      <c r="J151" s="77">
        <f>ROUND(Source!AF37*Source!I37, 2)</f>
        <v>84.12</v>
      </c>
      <c r="K151" s="76">
        <f>IF(Source!BA37&lt;&gt; 0, Source!BA37, 1)</f>
        <v>56.02</v>
      </c>
      <c r="L151" s="77">
        <f>Source!HJ37</f>
        <v>4712.3999999999996</v>
      </c>
    </row>
    <row r="152" spans="1:82" ht="14.25" x14ac:dyDescent="0.2">
      <c r="A152" s="72"/>
      <c r="B152" s="76">
        <v>2</v>
      </c>
      <c r="C152" s="72" t="s">
        <v>712</v>
      </c>
      <c r="D152" s="73"/>
      <c r="E152" s="75"/>
      <c r="F152" s="75"/>
      <c r="G152" s="75"/>
      <c r="H152" s="77">
        <f>Source!AM37</f>
        <v>24.64</v>
      </c>
      <c r="I152" s="76">
        <f>ROUND((1.15)*1.25,7)</f>
        <v>1.4375</v>
      </c>
      <c r="J152" s="77">
        <f>ROUND(((((Source!ET37*ROUND((1.15*1.25),7)))-((Source!EU37*ROUND((1.15*1.25),7))))+Source!AE37)*Source!I37, 2)</f>
        <v>16.690000000000001</v>
      </c>
      <c r="K152" s="76"/>
      <c r="L152" s="77"/>
    </row>
    <row r="153" spans="1:82" ht="14.25" x14ac:dyDescent="0.2">
      <c r="A153" s="72"/>
      <c r="B153" s="76">
        <v>3</v>
      </c>
      <c r="C153" s="72" t="s">
        <v>722</v>
      </c>
      <c r="D153" s="73"/>
      <c r="E153" s="75"/>
      <c r="F153" s="75"/>
      <c r="G153" s="75"/>
      <c r="H153" s="77">
        <f>Source!AN37</f>
        <v>3.75</v>
      </c>
      <c r="I153" s="76">
        <f>ROUND((1.15)*1.25,7)</f>
        <v>1.4375</v>
      </c>
      <c r="J153" s="90">
        <f>ROUND(Source!AE37*Source!I37, 2)</f>
        <v>2.54</v>
      </c>
      <c r="K153" s="76">
        <f>IF(Source!BS37&lt;&gt; 0, Source!BS37, 1)</f>
        <v>56.02</v>
      </c>
      <c r="L153" s="90">
        <f>Source!HI37</f>
        <v>142.29</v>
      </c>
    </row>
    <row r="154" spans="1:82" ht="14.25" x14ac:dyDescent="0.2">
      <c r="A154" s="72"/>
      <c r="B154" s="76">
        <v>4</v>
      </c>
      <c r="C154" s="72" t="s">
        <v>723</v>
      </c>
      <c r="D154" s="73"/>
      <c r="E154" s="75"/>
      <c r="F154" s="75"/>
      <c r="G154" s="75"/>
      <c r="H154" s="77">
        <f>Source!AL37</f>
        <v>182.33</v>
      </c>
      <c r="I154" s="76"/>
      <c r="J154" s="77">
        <f>ROUND(Source!AC37*Source!I37, 2)</f>
        <v>85.92</v>
      </c>
      <c r="K154" s="76"/>
      <c r="L154" s="77"/>
    </row>
    <row r="155" spans="1:82" ht="28.5" x14ac:dyDescent="0.2">
      <c r="A155" s="72"/>
      <c r="B155" s="72" t="str">
        <f>EtalonRes!I39</f>
        <v>12.1.02.15</v>
      </c>
      <c r="C155" s="72" t="str">
        <f>EtalonRes!K39</f>
        <v>Материалы рулонные кровельные для верхнего слоя</v>
      </c>
      <c r="D155" s="73" t="str">
        <f>EtalonRes!O39</f>
        <v>м2</v>
      </c>
      <c r="E155" s="75">
        <f>EtalonRes!X39</f>
        <v>114</v>
      </c>
      <c r="F155" s="75"/>
      <c r="G155" s="75">
        <f>ROUND(EtalonRes!AG39*Source!I37, 7)</f>
        <v>53.722499999999997</v>
      </c>
      <c r="H155" s="77"/>
      <c r="I155" s="76"/>
      <c r="J155" s="77"/>
      <c r="K155" s="76"/>
      <c r="L155" s="77"/>
    </row>
    <row r="156" spans="1:82" ht="28.5" x14ac:dyDescent="0.2">
      <c r="A156" s="72"/>
      <c r="B156" s="72" t="str">
        <f>EtalonRes!I40</f>
        <v>12.1.02.15</v>
      </c>
      <c r="C156" s="72" t="str">
        <f>EtalonRes!K40</f>
        <v>Материалы рулонные кровельные для нижних слоев</v>
      </c>
      <c r="D156" s="73" t="str">
        <f>EtalonRes!O40</f>
        <v>м2</v>
      </c>
      <c r="E156" s="75">
        <f>EtalonRes!X40</f>
        <v>116</v>
      </c>
      <c r="F156" s="75"/>
      <c r="G156" s="75">
        <f>ROUND(EtalonRes!AG40*Source!I37, 7)</f>
        <v>54.664999999999999</v>
      </c>
      <c r="H156" s="77"/>
      <c r="I156" s="76"/>
      <c r="J156" s="77"/>
      <c r="K156" s="76"/>
      <c r="L156" s="77"/>
    </row>
    <row r="157" spans="1:82" ht="14.25" x14ac:dyDescent="0.2">
      <c r="A157" s="72"/>
      <c r="B157" s="72"/>
      <c r="C157" s="72" t="s">
        <v>713</v>
      </c>
      <c r="D157" s="73" t="s">
        <v>469</v>
      </c>
      <c r="E157" s="75">
        <f>Source!AQ37</f>
        <v>14.36</v>
      </c>
      <c r="F157" s="75">
        <f>ROUND((1.15)*1.15,7)</f>
        <v>1.3225</v>
      </c>
      <c r="G157" s="75">
        <f>ROUND(Source!U37, 7)</f>
        <v>8.9495559</v>
      </c>
      <c r="H157" s="77"/>
      <c r="I157" s="76"/>
      <c r="J157" s="77"/>
      <c r="K157" s="76"/>
      <c r="L157" s="77"/>
    </row>
    <row r="158" spans="1:82" ht="14.25" x14ac:dyDescent="0.2">
      <c r="A158" s="72"/>
      <c r="B158" s="72"/>
      <c r="C158" s="80" t="s">
        <v>724</v>
      </c>
      <c r="D158" s="81" t="s">
        <v>469</v>
      </c>
      <c r="E158" s="82">
        <f>Source!AR37</f>
        <v>0.28999999999999998</v>
      </c>
      <c r="F158" s="82">
        <f>ROUND((1.15)*1.25,7)</f>
        <v>1.4375</v>
      </c>
      <c r="G158" s="82">
        <f>ROUND(Source!V37, 7)</f>
        <v>0.1964523</v>
      </c>
      <c r="H158" s="83"/>
      <c r="I158" s="84"/>
      <c r="J158" s="83"/>
      <c r="K158" s="84"/>
      <c r="L158" s="83"/>
    </row>
    <row r="159" spans="1:82" ht="14.25" x14ac:dyDescent="0.2">
      <c r="A159" s="72"/>
      <c r="B159" s="72"/>
      <c r="C159" s="72" t="s">
        <v>714</v>
      </c>
      <c r="D159" s="73"/>
      <c r="E159" s="75"/>
      <c r="F159" s="75"/>
      <c r="G159" s="75"/>
      <c r="H159" s="77">
        <f>H151+H152+H154</f>
        <v>341.95000000000005</v>
      </c>
      <c r="I159" s="76"/>
      <c r="J159" s="77">
        <f>J151+J152+J154</f>
        <v>186.73000000000002</v>
      </c>
      <c r="K159" s="76"/>
      <c r="L159" s="77"/>
    </row>
    <row r="160" spans="1:82" ht="114" x14ac:dyDescent="0.2">
      <c r="A160" s="71" t="s">
        <v>734</v>
      </c>
      <c r="B160" s="72" t="str">
        <f>Source!F38</f>
        <v>12.1.02.15-0122</v>
      </c>
      <c r="C160" s="72" t="str">
        <f>Source!G38</f>
        <v>Материал рулонный битумно-полимерный кровельный и гидроизоляционный ТПП/ЭПП/ХПП, для нижнего слоя кровли, основа-стеклоткань/полиэстер/стеклохолст, гибкость не выше -25 °C, масса 1 м2 от 3,5 до 4,0 кг, прочность 390-590 Н, теплостойкость не менее 100 °C</v>
      </c>
      <c r="D160" s="73" t="str">
        <f>Source!H38</f>
        <v>м2</v>
      </c>
      <c r="E160" s="75">
        <f>SmtRes!AT38</f>
        <v>114</v>
      </c>
      <c r="F160" s="75"/>
      <c r="G160" s="75">
        <f>Source!I38</f>
        <v>53.722499999999997</v>
      </c>
      <c r="H160" s="77">
        <f>Source!AL38+Source!AO38+Source!AM38</f>
        <v>23.06</v>
      </c>
      <c r="I160" s="76"/>
      <c r="J160" s="77">
        <f>ROUND(Source!AC38*Source!I38, 2)+ROUND((((Source!ET38)-(Source!EU38))+Source!AE38)*Source!I38, 2)+ROUND(Source!AF38*Source!I38, 2)</f>
        <v>1238.8399999999999</v>
      </c>
      <c r="K160" s="76"/>
      <c r="L160" s="77"/>
      <c r="O160">
        <f>J160</f>
        <v>1238.8399999999999</v>
      </c>
      <c r="AA160">
        <f>J160</f>
        <v>1238.8399999999999</v>
      </c>
      <c r="AD160">
        <f>Source!X38</f>
        <v>0</v>
      </c>
      <c r="AE160">
        <f>Source!Y38</f>
        <v>0</v>
      </c>
      <c r="AN160">
        <f>L160</f>
        <v>0</v>
      </c>
      <c r="AW160">
        <f>L160</f>
        <v>0</v>
      </c>
      <c r="AZ160">
        <f>Source!HK38</f>
        <v>0</v>
      </c>
      <c r="BA160">
        <f>Source!HL38</f>
        <v>0</v>
      </c>
      <c r="BH160">
        <f>J160</f>
        <v>1238.8399999999999</v>
      </c>
      <c r="CD160">
        <v>1</v>
      </c>
    </row>
    <row r="161" spans="1:82" ht="114" x14ac:dyDescent="0.2">
      <c r="A161" s="71" t="s">
        <v>735</v>
      </c>
      <c r="B161" s="72" t="str">
        <f>Source!F39</f>
        <v>12.1.02.15-0121</v>
      </c>
      <c r="C161" s="72" t="str">
        <f>Source!G39</f>
        <v>Материал рулонный битумно-полимерный кровельный и гидроизоляционный ТКП/ЭКП/ХКП, для верхнего слоя кровли, основа-стеклоткань/полиэстер/стеклохолст, гибкость не выше -25 °C, масса 1 м2 4,5 кг, прочность 390-590 Н, теплостойкость не менее 100 °C</v>
      </c>
      <c r="D161" s="73" t="str">
        <f>Source!H39</f>
        <v>м2</v>
      </c>
      <c r="E161" s="75">
        <f>SmtRes!AT37</f>
        <v>116</v>
      </c>
      <c r="F161" s="75"/>
      <c r="G161" s="75">
        <f>Source!I39</f>
        <v>54.664999999999999</v>
      </c>
      <c r="H161" s="77">
        <f>Source!AL39+Source!AO39+Source!AM39</f>
        <v>25.09</v>
      </c>
      <c r="I161" s="76"/>
      <c r="J161" s="77">
        <f>ROUND(Source!AC39*Source!I39, 2)+ROUND((((Source!ET39)-(Source!EU39))+Source!AE39)*Source!I39, 2)+ROUND(Source!AF39*Source!I39, 2)</f>
        <v>1371.54</v>
      </c>
      <c r="K161" s="76"/>
      <c r="L161" s="77"/>
      <c r="O161">
        <f>J161</f>
        <v>1371.54</v>
      </c>
      <c r="AA161">
        <f>J161</f>
        <v>1371.54</v>
      </c>
      <c r="AD161">
        <f>Source!X39</f>
        <v>0</v>
      </c>
      <c r="AE161">
        <f>Source!Y39</f>
        <v>0</v>
      </c>
      <c r="AN161">
        <f>L161</f>
        <v>0</v>
      </c>
      <c r="AW161">
        <f>L161</f>
        <v>0</v>
      </c>
      <c r="AZ161">
        <f>Source!HK39</f>
        <v>0</v>
      </c>
      <c r="BA161">
        <f>Source!HL39</f>
        <v>0</v>
      </c>
      <c r="BH161">
        <f>J161</f>
        <v>1371.54</v>
      </c>
      <c r="CD161">
        <v>1</v>
      </c>
    </row>
    <row r="162" spans="1:82" ht="14.25" x14ac:dyDescent="0.2">
      <c r="A162" s="72"/>
      <c r="B162" s="72"/>
      <c r="C162" s="72" t="s">
        <v>715</v>
      </c>
      <c r="D162" s="73"/>
      <c r="E162" s="75"/>
      <c r="F162" s="75"/>
      <c r="G162" s="75"/>
      <c r="H162" s="77"/>
      <c r="I162" s="76"/>
      <c r="J162" s="77">
        <f>SUM(S148:S165)+SUM(T148:T165)+SUM(X148:X165)+SUM(Y148:Y165)+SUM(Z148:Z165)</f>
        <v>86.660000000000011</v>
      </c>
      <c r="K162" s="76"/>
      <c r="L162" s="77">
        <f>SUM(AR148:AR165)+SUM(AS148:AS165)+SUM(AT148:AT165)+SUM(AU148:AU165)+SUM(AV148:AV165)</f>
        <v>4854.6899999999996</v>
      </c>
    </row>
    <row r="163" spans="1:82" ht="14.25" x14ac:dyDescent="0.2">
      <c r="A163" s="72"/>
      <c r="B163" s="72" t="s">
        <v>40</v>
      </c>
      <c r="C163" s="72" t="s">
        <v>725</v>
      </c>
      <c r="D163" s="73" t="s">
        <v>717</v>
      </c>
      <c r="E163" s="75">
        <f>Source!BZ37</f>
        <v>109</v>
      </c>
      <c r="F163" s="75"/>
      <c r="G163" s="75">
        <f>Source!AT37</f>
        <v>109</v>
      </c>
      <c r="H163" s="77"/>
      <c r="I163" s="76"/>
      <c r="J163" s="77">
        <f>SUM(AD148:AD165)</f>
        <v>94.46</v>
      </c>
      <c r="K163" s="76"/>
      <c r="L163" s="77">
        <f>SUM(AZ148:AZ165)</f>
        <v>5291.61</v>
      </c>
    </row>
    <row r="164" spans="1:82" ht="14.25" x14ac:dyDescent="0.2">
      <c r="A164" s="80"/>
      <c r="B164" s="80" t="s">
        <v>41</v>
      </c>
      <c r="C164" s="80" t="s">
        <v>726</v>
      </c>
      <c r="D164" s="81" t="s">
        <v>717</v>
      </c>
      <c r="E164" s="82">
        <f>Source!CA37</f>
        <v>57</v>
      </c>
      <c r="F164" s="82"/>
      <c r="G164" s="82">
        <f>Source!AU37</f>
        <v>57</v>
      </c>
      <c r="H164" s="83"/>
      <c r="I164" s="84"/>
      <c r="J164" s="83">
        <f>SUM(AE148:AE165)</f>
        <v>49.4</v>
      </c>
      <c r="K164" s="84"/>
      <c r="L164" s="83">
        <f>SUM(BA148:BA165)</f>
        <v>2767.17</v>
      </c>
    </row>
    <row r="165" spans="1:82" ht="15" x14ac:dyDescent="0.2">
      <c r="C165" s="88" t="s">
        <v>719</v>
      </c>
      <c r="D165" s="88"/>
      <c r="E165" s="88"/>
      <c r="F165" s="88"/>
      <c r="G165" s="88"/>
      <c r="H165" s="88"/>
      <c r="I165" s="89">
        <f>J151+J152+J154+J163+J164+SUM(J160:J161)-SUMIF(CE160:CE161, 1, J160:J161)</f>
        <v>2940.9700000000003</v>
      </c>
      <c r="J165" s="89"/>
      <c r="O165" s="85">
        <f>J151+J152+J154+J163+J164</f>
        <v>330.59</v>
      </c>
      <c r="P165" s="85">
        <f>J152</f>
        <v>16.690000000000001</v>
      </c>
      <c r="R165" t="s">
        <v>720</v>
      </c>
      <c r="S165" s="85">
        <f>J151</f>
        <v>84.12</v>
      </c>
      <c r="U165" s="85">
        <f>J151</f>
        <v>84.12</v>
      </c>
      <c r="X165" s="85">
        <f>J153</f>
        <v>2.54</v>
      </c>
      <c r="Z165" t="s">
        <v>720</v>
      </c>
      <c r="AA165" s="85">
        <f>J154</f>
        <v>85.92</v>
      </c>
      <c r="AD165">
        <f>Source!X37</f>
        <v>94.46</v>
      </c>
      <c r="AE165">
        <f>Source!Y37</f>
        <v>49.4</v>
      </c>
      <c r="AN165" s="85">
        <f>L151+L152+L154+L163+L164</f>
        <v>12771.179999999998</v>
      </c>
      <c r="AO165" s="85">
        <f>L152</f>
        <v>0</v>
      </c>
      <c r="AQ165" t="s">
        <v>720</v>
      </c>
      <c r="AR165" s="85">
        <f>L151</f>
        <v>4712.3999999999996</v>
      </c>
      <c r="AT165" s="85">
        <f>L153</f>
        <v>142.29</v>
      </c>
      <c r="AV165" t="s">
        <v>720</v>
      </c>
      <c r="AW165" s="85">
        <f>L154</f>
        <v>0</v>
      </c>
      <c r="AZ165">
        <f>Source!HK37</f>
        <v>5291.61</v>
      </c>
      <c r="BA165">
        <f>Source!HL37</f>
        <v>2767.17</v>
      </c>
      <c r="BH165" s="85">
        <f>J151+J152+J154+J163+J164</f>
        <v>330.59</v>
      </c>
      <c r="CD165">
        <v>1</v>
      </c>
    </row>
    <row r="166" spans="1:82" ht="90.75" x14ac:dyDescent="0.2">
      <c r="A166" s="71" t="s">
        <v>89</v>
      </c>
      <c r="B166" s="72" t="str">
        <f>Source!F40</f>
        <v>12-01-004-09</v>
      </c>
      <c r="C166" s="72" t="s">
        <v>736</v>
      </c>
      <c r="D166" s="73" t="str">
        <f>Source!H40</f>
        <v>100 м</v>
      </c>
      <c r="E166" s="75">
        <f>Source!K40</f>
        <v>0.27500000000000002</v>
      </c>
      <c r="F166" s="75"/>
      <c r="G166" s="75">
        <f>Source!I40</f>
        <v>0.27500000000000002</v>
      </c>
      <c r="H166" s="77"/>
      <c r="I166" s="76"/>
      <c r="J166" s="77"/>
      <c r="K166" s="76"/>
      <c r="L166" s="77"/>
    </row>
    <row r="167" spans="1:82" ht="216.75" x14ac:dyDescent="0.2">
      <c r="B167" s="78" t="str">
        <f>Source!EO40</f>
        <v>Поправка: Мет.421/пр 04.08.20 Пр.10 Т.2 п. 9  Поправка: М-ка 421/пр 04.08.20 п.58 п.п. б)</v>
      </c>
      <c r="C167" s="78" t="str">
        <f>Source!CN40</f>
        <v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68" spans="1:82" x14ac:dyDescent="0.2">
      <c r="C168" s="79" t="str">
        <f>"Объем: "&amp;Source!I40&amp;"=(6,5+"&amp;"7,25)*"&amp;"2/"&amp;"100"</f>
        <v>Объем: 0,275=(6,5+7,25)*2/100</v>
      </c>
    </row>
    <row r="169" spans="1:82" ht="14.25" x14ac:dyDescent="0.2">
      <c r="A169" s="72"/>
      <c r="B169" s="76">
        <v>1</v>
      </c>
      <c r="C169" s="72" t="s">
        <v>711</v>
      </c>
      <c r="D169" s="73"/>
      <c r="E169" s="75"/>
      <c r="F169" s="75"/>
      <c r="G169" s="75"/>
      <c r="H169" s="77">
        <f>Source!AO40</f>
        <v>70.709999999999994</v>
      </c>
      <c r="I169" s="76">
        <f>ROUND((1.15)*1.15,7)</f>
        <v>1.3225</v>
      </c>
      <c r="J169" s="77">
        <f>ROUND(Source!AF40*Source!I40, 2)</f>
        <v>25.72</v>
      </c>
      <c r="K169" s="76">
        <f>IF(Source!BA40&lt;&gt; 0, Source!BA40, 1)</f>
        <v>56.02</v>
      </c>
      <c r="L169" s="77">
        <f>Source!HJ40</f>
        <v>1440.83</v>
      </c>
    </row>
    <row r="170" spans="1:82" ht="14.25" x14ac:dyDescent="0.2">
      <c r="A170" s="72"/>
      <c r="B170" s="76">
        <v>4</v>
      </c>
      <c r="C170" s="72" t="s">
        <v>723</v>
      </c>
      <c r="D170" s="73"/>
      <c r="E170" s="75"/>
      <c r="F170" s="75"/>
      <c r="G170" s="75"/>
      <c r="H170" s="77">
        <f>Source!AL40</f>
        <v>380</v>
      </c>
      <c r="I170" s="76"/>
      <c r="J170" s="77">
        <f>ROUND(Source!AC40*Source!I40, 2)</f>
        <v>104.5</v>
      </c>
      <c r="K170" s="76"/>
      <c r="L170" s="77"/>
    </row>
    <row r="171" spans="1:82" ht="14.25" x14ac:dyDescent="0.2">
      <c r="A171" s="72"/>
      <c r="B171" s="72" t="str">
        <f>EtalonRes!I44</f>
        <v>08.3.02.01</v>
      </c>
      <c r="C171" s="72" t="str">
        <f>EtalonRes!K44</f>
        <v>Ленты стальные</v>
      </c>
      <c r="D171" s="73" t="str">
        <f>EtalonRes!O44</f>
        <v>кг</v>
      </c>
      <c r="E171" s="75">
        <f>EtalonRes!X44</f>
        <v>0</v>
      </c>
      <c r="F171" s="75"/>
      <c r="G171" s="75">
        <f>ROUND(EtalonRes!AG44*Source!I40, 7)</f>
        <v>0</v>
      </c>
      <c r="H171" s="77"/>
      <c r="I171" s="76"/>
      <c r="J171" s="77"/>
      <c r="K171" s="76"/>
      <c r="L171" s="77"/>
    </row>
    <row r="172" spans="1:82" ht="14.25" x14ac:dyDescent="0.2">
      <c r="A172" s="72"/>
      <c r="B172" s="72"/>
      <c r="C172" s="80" t="s">
        <v>713</v>
      </c>
      <c r="D172" s="81" t="s">
        <v>469</v>
      </c>
      <c r="E172" s="82">
        <f>Source!AQ40</f>
        <v>8.2899999999999991</v>
      </c>
      <c r="F172" s="82">
        <f>ROUND((1.15)*1.15,7)</f>
        <v>1.3225</v>
      </c>
      <c r="G172" s="82">
        <f>ROUND(Source!U40, 7)</f>
        <v>3.0149694</v>
      </c>
      <c r="H172" s="83"/>
      <c r="I172" s="84"/>
      <c r="J172" s="83"/>
      <c r="K172" s="84"/>
      <c r="L172" s="83"/>
    </row>
    <row r="173" spans="1:82" ht="14.25" x14ac:dyDescent="0.2">
      <c r="A173" s="72"/>
      <c r="B173" s="72"/>
      <c r="C173" s="72" t="s">
        <v>714</v>
      </c>
      <c r="D173" s="73"/>
      <c r="E173" s="75"/>
      <c r="F173" s="75"/>
      <c r="G173" s="75"/>
      <c r="H173" s="77">
        <f>H169+H170</f>
        <v>450.71</v>
      </c>
      <c r="I173" s="76"/>
      <c r="J173" s="77">
        <f>J169+J170</f>
        <v>130.22</v>
      </c>
      <c r="K173" s="76"/>
      <c r="L173" s="77"/>
    </row>
    <row r="174" spans="1:82" ht="42.75" x14ac:dyDescent="0.2">
      <c r="A174" s="71" t="s">
        <v>737</v>
      </c>
      <c r="B174" s="72" t="str">
        <f>Source!F41</f>
        <v>01.7.17.09-1013</v>
      </c>
      <c r="C174" s="72" t="str">
        <f>Source!G41</f>
        <v>Бур с наконечником из твердого сплава, с хвостовиком, диаметр 10 мм, длина 160 мм</v>
      </c>
      <c r="D174" s="73" t="str">
        <f>Source!H41</f>
        <v>ШТ</v>
      </c>
      <c r="E174" s="75">
        <f>SmtRes!AT41</f>
        <v>4.5454545</v>
      </c>
      <c r="F174" s="75"/>
      <c r="G174" s="75">
        <f>Source!I41</f>
        <v>1.25</v>
      </c>
      <c r="H174" s="77">
        <f>Source!AL41+Source!AO41+Source!AM41</f>
        <v>19.760000000000002</v>
      </c>
      <c r="I174" s="76"/>
      <c r="J174" s="77">
        <f>ROUND(Source!AC41*Source!I41, 2)+ROUND((((Source!ET41)-(Source!EU41))+Source!AE41)*Source!I41, 2)+ROUND(Source!AF41*Source!I41, 2)</f>
        <v>24.7</v>
      </c>
      <c r="K174" s="76"/>
      <c r="L174" s="77"/>
      <c r="O174">
        <f>J174</f>
        <v>24.7</v>
      </c>
      <c r="AA174">
        <f>J174</f>
        <v>24.7</v>
      </c>
      <c r="AD174">
        <f>Source!X41</f>
        <v>0</v>
      </c>
      <c r="AE174">
        <f>Source!Y41</f>
        <v>0</v>
      </c>
      <c r="AN174">
        <f>L174</f>
        <v>0</v>
      </c>
      <c r="AW174">
        <f>L174</f>
        <v>0</v>
      </c>
      <c r="AZ174">
        <f>Source!HK41</f>
        <v>0</v>
      </c>
      <c r="BA174">
        <f>Source!HL41</f>
        <v>0</v>
      </c>
      <c r="BH174">
        <f>J174</f>
        <v>24.7</v>
      </c>
      <c r="CD174">
        <v>1</v>
      </c>
    </row>
    <row r="175" spans="1:82" ht="57" x14ac:dyDescent="0.2">
      <c r="A175" s="71" t="s">
        <v>738</v>
      </c>
      <c r="B175" s="72" t="str">
        <f>Source!F42</f>
        <v>08.3.02.01-0002</v>
      </c>
      <c r="C175" s="72" t="str">
        <f>Source!G42</f>
        <v>Лента стальная горячекатаная с катаной кромкой и разрезанная в рулонах толщиной 1,8-2,0 мм, шириной 20-22 мм, сталь марки: Ст2кп</v>
      </c>
      <c r="D175" s="73" t="str">
        <f>Source!H42</f>
        <v>т</v>
      </c>
      <c r="E175" s="75">
        <f>SmtRes!AT42</f>
        <v>4.5454500000000002E-2</v>
      </c>
      <c r="F175" s="75"/>
      <c r="G175" s="75">
        <f>Source!I42</f>
        <v>1.2500000000000001E-2</v>
      </c>
      <c r="H175" s="77">
        <f>Source!AL42+Source!AO42+Source!AM42</f>
        <v>5141.7700000000004</v>
      </c>
      <c r="I175" s="76"/>
      <c r="J175" s="77">
        <f>ROUND(Source!AC42*Source!I42, 2)+ROUND((((Source!ET42)-(Source!EU42))+Source!AE42)*Source!I42, 2)+ROUND(Source!AF42*Source!I42, 2)</f>
        <v>64.27</v>
      </c>
      <c r="K175" s="76"/>
      <c r="L175" s="77"/>
      <c r="O175">
        <f>J175</f>
        <v>64.27</v>
      </c>
      <c r="AA175">
        <f>J175</f>
        <v>64.27</v>
      </c>
      <c r="AD175">
        <f>Source!X42</f>
        <v>0</v>
      </c>
      <c r="AE175">
        <f>Source!Y42</f>
        <v>0</v>
      </c>
      <c r="AN175">
        <f>L175</f>
        <v>0</v>
      </c>
      <c r="AW175">
        <f>L175</f>
        <v>0</v>
      </c>
      <c r="AZ175">
        <f>Source!HK42</f>
        <v>0</v>
      </c>
      <c r="BA175">
        <f>Source!HL42</f>
        <v>0</v>
      </c>
      <c r="BH175">
        <f>J175</f>
        <v>64.27</v>
      </c>
      <c r="CD175">
        <v>1</v>
      </c>
    </row>
    <row r="176" spans="1:82" ht="14.25" x14ac:dyDescent="0.2">
      <c r="A176" s="72"/>
      <c r="B176" s="72"/>
      <c r="C176" s="72" t="s">
        <v>715</v>
      </c>
      <c r="D176" s="73"/>
      <c r="E176" s="75"/>
      <c r="F176" s="75"/>
      <c r="G176" s="75"/>
      <c r="H176" s="77"/>
      <c r="I176" s="76"/>
      <c r="J176" s="77">
        <f>SUM(S166:S179)+SUM(T166:T179)+SUM(X166:X179)+SUM(Y166:Y179)+SUM(Z166:Z179)</f>
        <v>25.72</v>
      </c>
      <c r="K176" s="76"/>
      <c r="L176" s="77">
        <f>SUM(AR166:AR179)+SUM(AS166:AS179)+SUM(AT166:AT179)+SUM(AU166:AU179)+SUM(AV166:AV179)</f>
        <v>1440.83</v>
      </c>
    </row>
    <row r="177" spans="1:82" ht="14.25" x14ac:dyDescent="0.2">
      <c r="A177" s="72"/>
      <c r="B177" s="72" t="s">
        <v>40</v>
      </c>
      <c r="C177" s="72" t="s">
        <v>725</v>
      </c>
      <c r="D177" s="73" t="s">
        <v>717</v>
      </c>
      <c r="E177" s="75">
        <f>Source!BZ40</f>
        <v>109</v>
      </c>
      <c r="F177" s="75"/>
      <c r="G177" s="75">
        <f>Source!AT40</f>
        <v>109</v>
      </c>
      <c r="H177" s="77"/>
      <c r="I177" s="76"/>
      <c r="J177" s="77">
        <f>SUM(AD166:AD179)</f>
        <v>28.03</v>
      </c>
      <c r="K177" s="76"/>
      <c r="L177" s="77">
        <f>SUM(AZ166:AZ179)</f>
        <v>1570.5</v>
      </c>
    </row>
    <row r="178" spans="1:82" ht="14.25" x14ac:dyDescent="0.2">
      <c r="A178" s="80"/>
      <c r="B178" s="80" t="s">
        <v>41</v>
      </c>
      <c r="C178" s="80" t="s">
        <v>726</v>
      </c>
      <c r="D178" s="81" t="s">
        <v>717</v>
      </c>
      <c r="E178" s="82">
        <f>Source!CA40</f>
        <v>57</v>
      </c>
      <c r="F178" s="82"/>
      <c r="G178" s="82">
        <f>Source!AU40</f>
        <v>57</v>
      </c>
      <c r="H178" s="83"/>
      <c r="I178" s="84"/>
      <c r="J178" s="83">
        <f>SUM(AE166:AE179)</f>
        <v>14.66</v>
      </c>
      <c r="K178" s="84"/>
      <c r="L178" s="83">
        <f>SUM(BA166:BA179)</f>
        <v>821.27</v>
      </c>
    </row>
    <row r="179" spans="1:82" ht="15" x14ac:dyDescent="0.2">
      <c r="C179" s="88" t="s">
        <v>719</v>
      </c>
      <c r="D179" s="88"/>
      <c r="E179" s="88"/>
      <c r="F179" s="88"/>
      <c r="G179" s="88"/>
      <c r="H179" s="88"/>
      <c r="I179" s="89">
        <f>J169+J170+J177+J178+SUM(J174:J175)-SUMIF(CE174:CE175, 1, J174:J175)</f>
        <v>261.88</v>
      </c>
      <c r="J179" s="89"/>
      <c r="O179" s="85">
        <f>J169+J170+J177+J178</f>
        <v>172.91</v>
      </c>
      <c r="P179">
        <f>0</f>
        <v>0</v>
      </c>
      <c r="R179" t="s">
        <v>720</v>
      </c>
      <c r="S179" s="85">
        <f>J169</f>
        <v>25.72</v>
      </c>
      <c r="U179" s="85">
        <f>J169</f>
        <v>25.72</v>
      </c>
      <c r="X179">
        <f>0</f>
        <v>0</v>
      </c>
      <c r="Z179" t="s">
        <v>720</v>
      </c>
      <c r="AA179" s="85">
        <f>J170</f>
        <v>104.5</v>
      </c>
      <c r="AD179">
        <f>Source!X40</f>
        <v>28.03</v>
      </c>
      <c r="AE179">
        <f>Source!Y40</f>
        <v>14.66</v>
      </c>
      <c r="AN179" s="85">
        <f>L169+L170+L177+L178</f>
        <v>3832.6</v>
      </c>
      <c r="AO179">
        <f>0</f>
        <v>0</v>
      </c>
      <c r="AQ179" t="s">
        <v>720</v>
      </c>
      <c r="AR179" s="85">
        <f>L169</f>
        <v>1440.83</v>
      </c>
      <c r="AT179">
        <f>0</f>
        <v>0</v>
      </c>
      <c r="AV179" t="s">
        <v>720</v>
      </c>
      <c r="AW179" s="85">
        <f>L170</f>
        <v>0</v>
      </c>
      <c r="AZ179">
        <f>Source!HK40</f>
        <v>1570.5</v>
      </c>
      <c r="BA179">
        <f>Source!HL40</f>
        <v>821.27</v>
      </c>
      <c r="BH179" s="85">
        <f>J169+J170+J177+J178</f>
        <v>172.91</v>
      </c>
      <c r="CD179">
        <v>1</v>
      </c>
    </row>
    <row r="181" spans="1:82" ht="15" x14ac:dyDescent="0.2">
      <c r="A181" s="95"/>
      <c r="B181" s="96"/>
      <c r="C181" s="97" t="s">
        <v>739</v>
      </c>
      <c r="D181" s="97"/>
      <c r="E181" s="97"/>
      <c r="F181" s="97"/>
      <c r="G181" s="97"/>
      <c r="H181" s="97"/>
      <c r="I181" s="98"/>
      <c r="J181" s="99">
        <f>J183+J184+J190+J194</f>
        <v>4722.26</v>
      </c>
      <c r="K181" s="99"/>
      <c r="L181" s="99"/>
    </row>
    <row r="182" spans="1:82" ht="14.25" x14ac:dyDescent="0.2">
      <c r="A182" s="87"/>
      <c r="B182" s="93"/>
      <c r="C182" s="100" t="s">
        <v>740</v>
      </c>
      <c r="D182" s="94"/>
      <c r="E182" s="94"/>
      <c r="F182" s="94"/>
      <c r="G182" s="94"/>
      <c r="H182" s="94"/>
      <c r="I182" s="75"/>
      <c r="J182" s="77"/>
      <c r="K182" s="77"/>
      <c r="L182" s="77"/>
    </row>
    <row r="183" spans="1:82" ht="14.25" x14ac:dyDescent="0.2">
      <c r="A183" s="87"/>
      <c r="B183" s="93"/>
      <c r="C183" s="94" t="s">
        <v>741</v>
      </c>
      <c r="D183" s="94"/>
      <c r="E183" s="94"/>
      <c r="F183" s="94"/>
      <c r="G183" s="94"/>
      <c r="H183" s="94"/>
      <c r="I183" s="75"/>
      <c r="J183" s="77">
        <f>SUM(S59:S179)</f>
        <v>764.7600000000001</v>
      </c>
      <c r="K183" s="77"/>
      <c r="L183" s="77">
        <f>SUM(AR59:AR179)</f>
        <v>42841.86</v>
      </c>
    </row>
    <row r="184" spans="1:82" ht="14.25" x14ac:dyDescent="0.2">
      <c r="A184" s="87"/>
      <c r="B184" s="93"/>
      <c r="C184" s="94" t="s">
        <v>742</v>
      </c>
      <c r="D184" s="94"/>
      <c r="E184" s="94"/>
      <c r="F184" s="94"/>
      <c r="G184" s="94"/>
      <c r="H184" s="94"/>
      <c r="I184" s="75"/>
      <c r="J184" s="77">
        <f>J186+J189</f>
        <v>378.55999999999995</v>
      </c>
      <c r="K184" s="77"/>
      <c r="L184" s="77"/>
    </row>
    <row r="185" spans="1:82" ht="14.25" x14ac:dyDescent="0.2">
      <c r="A185" s="87"/>
      <c r="B185" s="93"/>
      <c r="C185" s="100" t="s">
        <v>743</v>
      </c>
      <c r="D185" s="94"/>
      <c r="E185" s="94"/>
      <c r="F185" s="94"/>
      <c r="G185" s="94"/>
      <c r="H185" s="94"/>
      <c r="I185" s="75"/>
      <c r="J185" s="77"/>
      <c r="K185" s="77"/>
      <c r="L185" s="77"/>
    </row>
    <row r="186" spans="1:82" ht="14.25" x14ac:dyDescent="0.2">
      <c r="A186" s="87"/>
      <c r="B186" s="93"/>
      <c r="C186" s="94" t="s">
        <v>744</v>
      </c>
      <c r="D186" s="94"/>
      <c r="E186" s="94"/>
      <c r="F186" s="94"/>
      <c r="G186" s="94"/>
      <c r="H186" s="94"/>
      <c r="I186" s="75"/>
      <c r="J186" s="77">
        <f>SUM(P59:P179)</f>
        <v>378.55999999999995</v>
      </c>
      <c r="K186" s="77"/>
      <c r="L186" s="77"/>
    </row>
    <row r="187" spans="1:82" ht="14.25" x14ac:dyDescent="0.2">
      <c r="A187" s="87"/>
      <c r="B187" s="93"/>
      <c r="C187" s="100" t="s">
        <v>745</v>
      </c>
      <c r="D187" s="94"/>
      <c r="E187" s="94"/>
      <c r="F187" s="94"/>
      <c r="G187" s="94"/>
      <c r="H187" s="94"/>
      <c r="I187" s="75"/>
      <c r="J187" s="77"/>
      <c r="K187" s="77"/>
      <c r="L187" s="77"/>
    </row>
    <row r="188" spans="1:82" ht="14.25" x14ac:dyDescent="0.2">
      <c r="A188" s="87"/>
      <c r="B188" s="93"/>
      <c r="C188" s="94" t="s">
        <v>746</v>
      </c>
      <c r="D188" s="94"/>
      <c r="E188" s="94"/>
      <c r="F188" s="94"/>
      <c r="G188" s="94"/>
      <c r="H188" s="94"/>
      <c r="I188" s="75"/>
      <c r="J188" s="77">
        <f>SUM(X59:X179)</f>
        <v>43.230000000000004</v>
      </c>
      <c r="K188" s="77"/>
      <c r="L188" s="77">
        <f>SUM(AT59:AT179)</f>
        <v>2421.75</v>
      </c>
    </row>
    <row r="189" spans="1:82" ht="14.25" hidden="1" x14ac:dyDescent="0.2">
      <c r="A189" s="87"/>
      <c r="B189" s="93"/>
      <c r="C189" s="94" t="s">
        <v>747</v>
      </c>
      <c r="D189" s="94"/>
      <c r="E189" s="94"/>
      <c r="F189" s="94"/>
      <c r="G189" s="94"/>
      <c r="H189" s="94"/>
      <c r="I189" s="75"/>
      <c r="J189" s="77">
        <f>SUM(Z59:Z179)</f>
        <v>0</v>
      </c>
      <c r="K189" s="77"/>
      <c r="L189" s="77">
        <f>SUM(AV59:AV179)</f>
        <v>0</v>
      </c>
    </row>
    <row r="190" spans="1:82" ht="14.25" x14ac:dyDescent="0.2">
      <c r="A190" s="87"/>
      <c r="B190" s="93"/>
      <c r="C190" s="94" t="s">
        <v>748</v>
      </c>
      <c r="D190" s="94"/>
      <c r="E190" s="94"/>
      <c r="F190" s="94"/>
      <c r="G190" s="94"/>
      <c r="H190" s="94"/>
      <c r="I190" s="75"/>
      <c r="J190" s="77">
        <f>J192+J193</f>
        <v>3578.9399999999996</v>
      </c>
      <c r="K190" s="77"/>
      <c r="L190" s="77"/>
    </row>
    <row r="191" spans="1:82" ht="14.25" x14ac:dyDescent="0.2">
      <c r="A191" s="87"/>
      <c r="B191" s="93"/>
      <c r="C191" s="100" t="s">
        <v>743</v>
      </c>
      <c r="D191" s="94"/>
      <c r="E191" s="94"/>
      <c r="F191" s="94"/>
      <c r="G191" s="94"/>
      <c r="H191" s="94"/>
      <c r="I191" s="75"/>
      <c r="J191" s="77"/>
      <c r="K191" s="77"/>
      <c r="L191" s="77"/>
    </row>
    <row r="192" spans="1:82" ht="14.25" x14ac:dyDescent="0.2">
      <c r="A192" s="87"/>
      <c r="B192" s="93"/>
      <c r="C192" s="94" t="s">
        <v>749</v>
      </c>
      <c r="D192" s="94"/>
      <c r="E192" s="94"/>
      <c r="F192" s="94"/>
      <c r="G192" s="94"/>
      <c r="H192" s="94"/>
      <c r="I192" s="75"/>
      <c r="J192" s="77">
        <f>SUM(AA59:AA179)-SUM(BJ59:BJ179)</f>
        <v>3578.9399999999996</v>
      </c>
      <c r="K192" s="77"/>
      <c r="L192" s="77"/>
    </row>
    <row r="193" spans="1:12" ht="14.25" hidden="1" x14ac:dyDescent="0.2">
      <c r="A193" s="87"/>
      <c r="B193" s="93"/>
      <c r="C193" s="94" t="s">
        <v>750</v>
      </c>
      <c r="D193" s="94"/>
      <c r="E193" s="94"/>
      <c r="F193" s="94"/>
      <c r="G193" s="94"/>
      <c r="H193" s="94"/>
      <c r="I193" s="75"/>
      <c r="J193" s="77">
        <f>SUM(AG59:AG179)</f>
        <v>0</v>
      </c>
      <c r="K193" s="77"/>
      <c r="L193" s="77">
        <f>SUM(BC59:BC179)</f>
        <v>0</v>
      </c>
    </row>
    <row r="194" spans="1:12" ht="14.25" hidden="1" x14ac:dyDescent="0.2">
      <c r="A194" s="87"/>
      <c r="B194" s="93"/>
      <c r="C194" s="94" t="s">
        <v>751</v>
      </c>
      <c r="D194" s="94"/>
      <c r="E194" s="94"/>
      <c r="F194" s="94"/>
      <c r="G194" s="94"/>
      <c r="H194" s="94"/>
      <c r="I194" s="75"/>
      <c r="J194" s="77">
        <f>SUM(AF59:AF179)</f>
        <v>0</v>
      </c>
      <c r="K194" s="77"/>
      <c r="L194" s="77">
        <f>SUM(BB59:BB179)</f>
        <v>0</v>
      </c>
    </row>
    <row r="195" spans="1:12" ht="14.25" x14ac:dyDescent="0.2">
      <c r="A195" s="87"/>
      <c r="B195" s="93"/>
      <c r="C195" s="94" t="s">
        <v>752</v>
      </c>
      <c r="D195" s="94"/>
      <c r="E195" s="94"/>
      <c r="F195" s="94"/>
      <c r="G195" s="94"/>
      <c r="H195" s="94"/>
      <c r="I195" s="75"/>
      <c r="J195" s="77">
        <f>SUM(S59:S179)+SUM(X59:X179)+SUM(Z59:Z179)</f>
        <v>807.99000000000012</v>
      </c>
      <c r="K195" s="77"/>
      <c r="L195" s="77">
        <f>SUM(AR59:AR179)+SUM(AT59:AT179)+SUM(AV59:AV179)</f>
        <v>45263.61</v>
      </c>
    </row>
    <row r="196" spans="1:12" ht="14.25" x14ac:dyDescent="0.2">
      <c r="A196" s="87"/>
      <c r="B196" s="93"/>
      <c r="C196" s="94" t="s">
        <v>753</v>
      </c>
      <c r="D196" s="94"/>
      <c r="E196" s="94"/>
      <c r="F196" s="94"/>
      <c r="G196" s="94"/>
      <c r="H196" s="94"/>
      <c r="I196" s="75"/>
      <c r="J196" s="77">
        <f>SUM(AD59:AD179)</f>
        <v>869.7700000000001</v>
      </c>
      <c r="K196" s="77"/>
      <c r="L196" s="77">
        <f>SUM(AZ59:AZ179)</f>
        <v>48724.450000000004</v>
      </c>
    </row>
    <row r="197" spans="1:12" ht="14.25" x14ac:dyDescent="0.2">
      <c r="A197" s="87"/>
      <c r="B197" s="93"/>
      <c r="C197" s="94" t="s">
        <v>754</v>
      </c>
      <c r="D197" s="94"/>
      <c r="E197" s="94"/>
      <c r="F197" s="94"/>
      <c r="G197" s="94"/>
      <c r="H197" s="94"/>
      <c r="I197" s="75"/>
      <c r="J197" s="77">
        <f>SUM(AE59:AE179)</f>
        <v>457.53000000000003</v>
      </c>
      <c r="K197" s="77"/>
      <c r="L197" s="77">
        <f>SUM(BA59:BA179)</f>
        <v>25630.01</v>
      </c>
    </row>
    <row r="198" spans="1:12" ht="14.25" hidden="1" x14ac:dyDescent="0.2">
      <c r="A198" s="87"/>
      <c r="B198" s="93"/>
      <c r="C198" s="94" t="s">
        <v>755</v>
      </c>
      <c r="D198" s="94"/>
      <c r="E198" s="94"/>
      <c r="F198" s="94"/>
      <c r="G198" s="94"/>
      <c r="H198" s="94"/>
      <c r="I198" s="75"/>
      <c r="J198" s="77">
        <f>J200+J201</f>
        <v>0</v>
      </c>
      <c r="K198" s="77"/>
      <c r="L198" s="77"/>
    </row>
    <row r="199" spans="1:12" ht="14.25" hidden="1" x14ac:dyDescent="0.2">
      <c r="A199" s="87"/>
      <c r="B199" s="93"/>
      <c r="C199" s="100" t="s">
        <v>740</v>
      </c>
      <c r="D199" s="94"/>
      <c r="E199" s="94"/>
      <c r="F199" s="94"/>
      <c r="G199" s="94"/>
      <c r="H199" s="94"/>
      <c r="I199" s="75"/>
      <c r="J199" s="77"/>
      <c r="K199" s="77"/>
      <c r="L199" s="77"/>
    </row>
    <row r="200" spans="1:12" ht="14.25" hidden="1" x14ac:dyDescent="0.2">
      <c r="A200" s="87"/>
      <c r="B200" s="93"/>
      <c r="C200" s="94" t="s">
        <v>756</v>
      </c>
      <c r="D200" s="94"/>
      <c r="E200" s="94"/>
      <c r="F200" s="94"/>
      <c r="G200" s="94"/>
      <c r="H200" s="94"/>
      <c r="I200" s="75"/>
      <c r="J200" s="77">
        <f>SUM(BJ59:BJ179)</f>
        <v>0</v>
      </c>
      <c r="K200" s="77"/>
      <c r="L200" s="77"/>
    </row>
    <row r="201" spans="1:12" ht="14.25" hidden="1" x14ac:dyDescent="0.2">
      <c r="A201" s="87"/>
      <c r="B201" s="93"/>
      <c r="C201" s="94" t="s">
        <v>757</v>
      </c>
      <c r="D201" s="94"/>
      <c r="E201" s="94"/>
      <c r="F201" s="94"/>
      <c r="G201" s="94"/>
      <c r="H201" s="94"/>
      <c r="I201" s="75"/>
      <c r="J201" s="77">
        <f>SUM(AH59:AH179)</f>
        <v>0</v>
      </c>
      <c r="K201" s="77"/>
      <c r="L201" s="77">
        <f>SUM(BD59:BD179)</f>
        <v>0</v>
      </c>
    </row>
    <row r="202" spans="1:12" ht="14.25" hidden="1" x14ac:dyDescent="0.2">
      <c r="A202" s="87"/>
      <c r="B202" s="93"/>
      <c r="C202" s="94" t="s">
        <v>758</v>
      </c>
      <c r="D202" s="94"/>
      <c r="E202" s="94"/>
      <c r="F202" s="94"/>
      <c r="G202" s="94"/>
      <c r="H202" s="94"/>
      <c r="I202" s="75"/>
      <c r="J202" s="77">
        <f>SUM(BL59:BL179)</f>
        <v>0</v>
      </c>
      <c r="K202" s="77"/>
      <c r="L202" s="77"/>
    </row>
    <row r="203" spans="1:12" ht="14.25" hidden="1" x14ac:dyDescent="0.2">
      <c r="A203" s="87"/>
      <c r="B203" s="93"/>
      <c r="C203" s="94" t="s">
        <v>759</v>
      </c>
      <c r="D203" s="94"/>
      <c r="E203" s="94"/>
      <c r="F203" s="94"/>
      <c r="G203" s="94"/>
      <c r="H203" s="94"/>
      <c r="I203" s="75"/>
      <c r="J203" s="77">
        <f>SUM(BN59:BN179)</f>
        <v>0</v>
      </c>
      <c r="K203" s="77"/>
      <c r="L203" s="77"/>
    </row>
    <row r="204" spans="1:12" ht="15" x14ac:dyDescent="0.2">
      <c r="A204" s="95"/>
      <c r="B204" s="96"/>
      <c r="C204" s="97" t="s">
        <v>760</v>
      </c>
      <c r="D204" s="97"/>
      <c r="E204" s="97"/>
      <c r="F204" s="97"/>
      <c r="G204" s="97"/>
      <c r="H204" s="97"/>
      <c r="I204" s="98"/>
      <c r="J204" s="99">
        <f>J181+J196+J197+J198+J202+J203</f>
        <v>6049.56</v>
      </c>
      <c r="K204" s="99"/>
      <c r="L204" s="99"/>
    </row>
    <row r="205" spans="1:12" ht="14.25" x14ac:dyDescent="0.2">
      <c r="A205" s="87"/>
      <c r="B205" s="93"/>
      <c r="C205" s="100" t="s">
        <v>761</v>
      </c>
      <c r="D205" s="94"/>
      <c r="E205" s="94"/>
      <c r="F205" s="94"/>
      <c r="G205" s="94"/>
      <c r="H205" s="94"/>
      <c r="I205" s="75"/>
      <c r="J205" s="77"/>
      <c r="K205" s="77"/>
      <c r="L205" s="77"/>
    </row>
    <row r="206" spans="1:12" ht="14.25" hidden="1" x14ac:dyDescent="0.2">
      <c r="A206" s="87"/>
      <c r="B206" s="93"/>
      <c r="C206" s="94" t="s">
        <v>762</v>
      </c>
      <c r="D206" s="94"/>
      <c r="E206" s="94"/>
      <c r="F206" s="94"/>
      <c r="G206" s="94"/>
      <c r="H206" s="94"/>
      <c r="I206" s="75"/>
      <c r="J206" s="77">
        <f>SUM(AB59:AB179)</f>
        <v>0</v>
      </c>
      <c r="K206" s="77"/>
      <c r="L206" s="77">
        <f>SUM(AX59:AX179)</f>
        <v>0</v>
      </c>
    </row>
    <row r="207" spans="1:12" ht="14.25" hidden="1" x14ac:dyDescent="0.2">
      <c r="A207" s="87"/>
      <c r="B207" s="93"/>
      <c r="C207" s="94" t="s">
        <v>763</v>
      </c>
      <c r="D207" s="94"/>
      <c r="E207" s="94"/>
      <c r="F207" s="94"/>
      <c r="G207" s="94"/>
      <c r="H207" s="94"/>
      <c r="I207" s="75"/>
      <c r="J207" s="77">
        <f>SUM(AC59:AC179)</f>
        <v>0</v>
      </c>
      <c r="K207" s="77"/>
      <c r="L207" s="77">
        <f>SUM(AY59:AY179)</f>
        <v>0</v>
      </c>
    </row>
    <row r="208" spans="1:12" ht="14.25" x14ac:dyDescent="0.2">
      <c r="A208" s="87"/>
      <c r="B208" s="93"/>
      <c r="C208" s="94" t="s">
        <v>764</v>
      </c>
      <c r="D208" s="94"/>
      <c r="E208" s="94"/>
      <c r="F208" s="101"/>
      <c r="G208" s="102">
        <f>Source!F66</f>
        <v>88.505068199999997</v>
      </c>
      <c r="H208" s="87"/>
      <c r="I208" s="87"/>
      <c r="J208" s="87"/>
      <c r="K208" s="87"/>
      <c r="L208" s="87"/>
    </row>
    <row r="209" spans="1:12" ht="14.25" x14ac:dyDescent="0.2">
      <c r="A209" s="87"/>
      <c r="B209" s="93"/>
      <c r="C209" s="94" t="s">
        <v>765</v>
      </c>
      <c r="D209" s="94"/>
      <c r="E209" s="94"/>
      <c r="F209" s="101"/>
      <c r="G209" s="102">
        <f>Source!F67</f>
        <v>3.7994531</v>
      </c>
      <c r="H209" s="87"/>
      <c r="I209" s="87"/>
      <c r="J209" s="87"/>
      <c r="K209" s="87"/>
      <c r="L209" s="87"/>
    </row>
    <row r="211" spans="1:12" ht="14.25" x14ac:dyDescent="0.2">
      <c r="C211" s="103" t="str">
        <f>Source!H73</f>
        <v>Итого</v>
      </c>
      <c r="D211" s="103"/>
      <c r="E211" s="103"/>
      <c r="F211" s="103"/>
      <c r="G211" s="103"/>
      <c r="H211" s="103"/>
      <c r="I211" s="103"/>
      <c r="J211" s="86">
        <f>IF(Source!W73=0, "", Source!W73)</f>
        <v>6049.56</v>
      </c>
    </row>
    <row r="212" spans="1:12" ht="14.25" x14ac:dyDescent="0.2">
      <c r="C212" s="103" t="str">
        <f>Source!H74</f>
        <v>НДС 22%</v>
      </c>
      <c r="D212" s="103"/>
      <c r="E212" s="103"/>
      <c r="F212" s="103"/>
      <c r="G212" s="103"/>
      <c r="H212" s="103"/>
      <c r="I212" s="103"/>
      <c r="J212" s="86">
        <f>IF(Source!W74=0, "", Source!W74)</f>
        <v>1330.9</v>
      </c>
    </row>
    <row r="213" spans="1:12" ht="14.25" x14ac:dyDescent="0.2">
      <c r="C213" s="103" t="str">
        <f>Source!H75</f>
        <v>Всего</v>
      </c>
      <c r="D213" s="103"/>
      <c r="E213" s="103"/>
      <c r="F213" s="103"/>
      <c r="G213" s="103"/>
      <c r="H213" s="103"/>
      <c r="I213" s="103"/>
      <c r="J213" s="86">
        <f>IF(Source!W75=0, "", Source!W75)</f>
        <v>7380.46</v>
      </c>
    </row>
    <row r="215" spans="1:12" ht="16.5" x14ac:dyDescent="0.2">
      <c r="A215" s="69" t="s">
        <v>766</v>
      </c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</row>
    <row r="216" spans="1:12" ht="132" x14ac:dyDescent="0.2">
      <c r="A216" s="71" t="s">
        <v>163</v>
      </c>
      <c r="B216" s="72" t="str">
        <f>Source!F81</f>
        <v>м08-01-084-04</v>
      </c>
      <c r="C216" s="72" t="s">
        <v>767</v>
      </c>
      <c r="D216" s="73" t="str">
        <f>Source!H81</f>
        <v>ШТ</v>
      </c>
      <c r="E216" s="75">
        <f>Source!K81</f>
        <v>7</v>
      </c>
      <c r="F216" s="75"/>
      <c r="G216" s="75">
        <f>Source!I81</f>
        <v>7</v>
      </c>
      <c r="H216" s="77"/>
      <c r="I216" s="76"/>
      <c r="J216" s="77"/>
      <c r="K216" s="76"/>
      <c r="L216" s="77"/>
    </row>
    <row r="217" spans="1:12" ht="382.5" x14ac:dyDescent="0.2">
      <c r="B217" s="78" t="str">
        <f>Source!EO81</f>
        <v>Поправка: Сб. 30. п. 1.30. 53  Поправка: Мет.421/пр 04.08.20 Пр.10 Т.2 п. 9  Поправка: Мет.421/пр 04.08.20 Пр.10 Т.2 п. 6</v>
      </c>
      <c r="C217" s="78" t="str">
        <f>Source!CN81</f>
        <v>Поправка: Сб. 30. п. 1.30. 53  Наименование: При отсутствии прямой расценки на демонтажные работы, затраты на демонтаж конструкций следует определять по соответствующим ФЕР на монтаж (установку, устройство) без учета стоимости демонтируемых конструкций и с применением к нормам затрат труда и оплате труда рабочих-строителей, стоимости эксплуатации машин, в том числе затратам труда рабочих, обслуживающих машины при демонтаже сборных железобетонных, бетонных и деревянных конструкций - 0,8  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218" spans="1:12" ht="14.25" x14ac:dyDescent="0.2">
      <c r="A218" s="72"/>
      <c r="B218" s="76">
        <v>1</v>
      </c>
      <c r="C218" s="72" t="s">
        <v>711</v>
      </c>
      <c r="D218" s="73"/>
      <c r="E218" s="75"/>
      <c r="F218" s="75"/>
      <c r="G218" s="75"/>
      <c r="H218" s="77">
        <f>Source!AO81</f>
        <v>207.79</v>
      </c>
      <c r="I218" s="76">
        <f>ROUND(((0.8)*1.15)*1.35,7)</f>
        <v>1.242</v>
      </c>
      <c r="J218" s="77">
        <f>ROUND(Source!AF81*Source!I81, 2)</f>
        <v>1806.53</v>
      </c>
      <c r="K218" s="76">
        <f>IF(Source!BA81&lt;&gt; 0, Source!BA81, 1)</f>
        <v>56.02</v>
      </c>
      <c r="L218" s="77">
        <f>Source!HJ81</f>
        <v>101201.81</v>
      </c>
    </row>
    <row r="219" spans="1:12" ht="14.25" x14ac:dyDescent="0.2">
      <c r="A219" s="72"/>
      <c r="B219" s="76">
        <v>2</v>
      </c>
      <c r="C219" s="72" t="s">
        <v>712</v>
      </c>
      <c r="D219" s="73"/>
      <c r="E219" s="75"/>
      <c r="F219" s="75"/>
      <c r="G219" s="75"/>
      <c r="H219" s="77">
        <f>Source!AM81</f>
        <v>72.44</v>
      </c>
      <c r="I219" s="76">
        <f>ROUND(((0.8)*1.15)*1.35,7)</f>
        <v>1.242</v>
      </c>
      <c r="J219" s="77">
        <f>ROUND(((((Source!ET81*ROUND(((0.8*1.15)*1.35),7)))-((Source!EU81*ROUND(((0.8*1.15)*1.35),7))))+Source!AE81)*Source!I81, 2)</f>
        <v>629.79</v>
      </c>
      <c r="K219" s="76"/>
      <c r="L219" s="77"/>
    </row>
    <row r="220" spans="1:12" ht="14.25" x14ac:dyDescent="0.2">
      <c r="A220" s="72"/>
      <c r="B220" s="76">
        <v>3</v>
      </c>
      <c r="C220" s="72" t="s">
        <v>722</v>
      </c>
      <c r="D220" s="73"/>
      <c r="E220" s="75"/>
      <c r="F220" s="75"/>
      <c r="G220" s="75"/>
      <c r="H220" s="77">
        <f>Source!AN81</f>
        <v>10.039999999999999</v>
      </c>
      <c r="I220" s="76">
        <f>ROUND(((0.8)*1.15)*1.35,7)</f>
        <v>1.242</v>
      </c>
      <c r="J220" s="90">
        <f>ROUND(Source!AE81*Source!I81, 2)</f>
        <v>87.29</v>
      </c>
      <c r="K220" s="76">
        <f>IF(Source!BS81&lt;&gt; 0, Source!BS81, 1)</f>
        <v>56.02</v>
      </c>
      <c r="L220" s="90">
        <f>Source!HI81</f>
        <v>4889.99</v>
      </c>
    </row>
    <row r="221" spans="1:12" ht="14.25" x14ac:dyDescent="0.2">
      <c r="A221" s="72"/>
      <c r="B221" s="76">
        <v>4</v>
      </c>
      <c r="C221" s="72" t="s">
        <v>723</v>
      </c>
      <c r="D221" s="73"/>
      <c r="E221" s="75"/>
      <c r="F221" s="75"/>
      <c r="G221" s="75"/>
      <c r="H221" s="77">
        <f>Source!AL81</f>
        <v>21.54</v>
      </c>
      <c r="I221" s="76">
        <f>ROUND(0,7)</f>
        <v>0</v>
      </c>
      <c r="J221" s="77">
        <f>ROUND(Source!AC81*Source!I81, 2)</f>
        <v>0</v>
      </c>
      <c r="K221" s="76"/>
      <c r="L221" s="77"/>
    </row>
    <row r="222" spans="1:12" ht="14.25" x14ac:dyDescent="0.2">
      <c r="A222" s="72"/>
      <c r="B222" s="72"/>
      <c r="C222" s="72" t="s">
        <v>713</v>
      </c>
      <c r="D222" s="73" t="s">
        <v>469</v>
      </c>
      <c r="E222" s="75">
        <f>Source!AQ81</f>
        <v>21.6</v>
      </c>
      <c r="F222" s="75">
        <f>ROUND(((0.8)*1.15)*1.35,7)</f>
        <v>1.242</v>
      </c>
      <c r="G222" s="75">
        <f>ROUND(Source!U81, 7)</f>
        <v>187.79040000000001</v>
      </c>
      <c r="H222" s="77"/>
      <c r="I222" s="76"/>
      <c r="J222" s="77"/>
      <c r="K222" s="76"/>
      <c r="L222" s="77"/>
    </row>
    <row r="223" spans="1:12" ht="14.25" x14ac:dyDescent="0.2">
      <c r="A223" s="72"/>
      <c r="B223" s="72"/>
      <c r="C223" s="80" t="s">
        <v>724</v>
      </c>
      <c r="D223" s="81" t="s">
        <v>469</v>
      </c>
      <c r="E223" s="82">
        <f>Source!AR81</f>
        <v>0.8</v>
      </c>
      <c r="F223" s="82">
        <f>ROUND(((0.8)*1.15)*1.35,7)</f>
        <v>1.242</v>
      </c>
      <c r="G223" s="82">
        <f>ROUND(Source!V81, 7)</f>
        <v>6.9551999999999996</v>
      </c>
      <c r="H223" s="83"/>
      <c r="I223" s="84"/>
      <c r="J223" s="83"/>
      <c r="K223" s="84"/>
      <c r="L223" s="83"/>
    </row>
    <row r="224" spans="1:12" ht="14.25" x14ac:dyDescent="0.2">
      <c r="A224" s="72"/>
      <c r="B224" s="72"/>
      <c r="C224" s="72" t="s">
        <v>714</v>
      </c>
      <c r="D224" s="73"/>
      <c r="E224" s="75"/>
      <c r="F224" s="75"/>
      <c r="G224" s="75"/>
      <c r="H224" s="77">
        <f>H218+H219+H221</f>
        <v>301.77000000000004</v>
      </c>
      <c r="I224" s="76"/>
      <c r="J224" s="77">
        <f>J218+J219+J221</f>
        <v>2436.3199999999997</v>
      </c>
      <c r="K224" s="76"/>
      <c r="L224" s="77"/>
    </row>
    <row r="225" spans="1:82" ht="14.25" x14ac:dyDescent="0.2">
      <c r="A225" s="72"/>
      <c r="B225" s="72"/>
      <c r="C225" s="72" t="s">
        <v>715</v>
      </c>
      <c r="D225" s="73"/>
      <c r="E225" s="75"/>
      <c r="F225" s="75"/>
      <c r="G225" s="75"/>
      <c r="H225" s="77"/>
      <c r="I225" s="76"/>
      <c r="J225" s="77">
        <f>SUM(S216:S228)+SUM(T216:T228)+SUM(X216:X228)+SUM(Y216:Y228)+SUM(Z216:Z228)</f>
        <v>1893.82</v>
      </c>
      <c r="K225" s="76"/>
      <c r="L225" s="77">
        <f>SUM(AR216:AR228)+SUM(AS216:AS228)+SUM(AT216:AT228)+SUM(AU216:AU228)+SUM(AV216:AV228)</f>
        <v>106091.8</v>
      </c>
    </row>
    <row r="226" spans="1:82" ht="28.5" x14ac:dyDescent="0.2">
      <c r="A226" s="72"/>
      <c r="B226" s="72" t="s">
        <v>172</v>
      </c>
      <c r="C226" s="72" t="s">
        <v>768</v>
      </c>
      <c r="D226" s="73" t="s">
        <v>717</v>
      </c>
      <c r="E226" s="75">
        <f>Source!BZ81</f>
        <v>97</v>
      </c>
      <c r="F226" s="75"/>
      <c r="G226" s="75">
        <f>Source!AT81</f>
        <v>97</v>
      </c>
      <c r="H226" s="77"/>
      <c r="I226" s="76"/>
      <c r="J226" s="77">
        <f>SUM(AD216:AD228)</f>
        <v>1837.01</v>
      </c>
      <c r="K226" s="76"/>
      <c r="L226" s="77">
        <f>SUM(AZ216:AZ228)</f>
        <v>102909.05</v>
      </c>
    </row>
    <row r="227" spans="1:82" ht="28.5" x14ac:dyDescent="0.2">
      <c r="A227" s="80"/>
      <c r="B227" s="80" t="s">
        <v>173</v>
      </c>
      <c r="C227" s="80" t="s">
        <v>769</v>
      </c>
      <c r="D227" s="81" t="s">
        <v>717</v>
      </c>
      <c r="E227" s="82">
        <f>Source!CA81</f>
        <v>51</v>
      </c>
      <c r="F227" s="82"/>
      <c r="G227" s="82">
        <f>Source!AU81</f>
        <v>51</v>
      </c>
      <c r="H227" s="83"/>
      <c r="I227" s="84"/>
      <c r="J227" s="83">
        <f>SUM(AE216:AE228)</f>
        <v>965.85</v>
      </c>
      <c r="K227" s="84"/>
      <c r="L227" s="83">
        <f>SUM(BA216:BA228)</f>
        <v>54106.82</v>
      </c>
    </row>
    <row r="228" spans="1:82" ht="15" x14ac:dyDescent="0.2">
      <c r="C228" s="88" t="s">
        <v>719</v>
      </c>
      <c r="D228" s="88"/>
      <c r="E228" s="88"/>
      <c r="F228" s="88"/>
      <c r="G228" s="88"/>
      <c r="H228" s="88"/>
      <c r="I228" s="89">
        <f>J218+J219+J221+J226+J227</f>
        <v>5239.18</v>
      </c>
      <c r="J228" s="89"/>
      <c r="O228" s="85">
        <f>J218+J219+J221+J226+J227</f>
        <v>5239.18</v>
      </c>
      <c r="P228" s="85">
        <f>J219</f>
        <v>629.79</v>
      </c>
      <c r="R228" t="s">
        <v>720</v>
      </c>
      <c r="S228" s="85">
        <f>J218</f>
        <v>1806.53</v>
      </c>
      <c r="U228" s="85">
        <f>J218</f>
        <v>1806.53</v>
      </c>
      <c r="X228" s="85">
        <f>J220</f>
        <v>87.29</v>
      </c>
      <c r="Z228" t="s">
        <v>720</v>
      </c>
      <c r="AA228" s="85">
        <f>J221</f>
        <v>0</v>
      </c>
      <c r="AD228">
        <f>Source!X81</f>
        <v>1837.01</v>
      </c>
      <c r="AE228">
        <f>Source!Y81</f>
        <v>965.85</v>
      </c>
      <c r="AN228" s="85">
        <f>L218+L219+L221+L226+L227</f>
        <v>258217.68</v>
      </c>
      <c r="AO228" s="85">
        <f>L219</f>
        <v>0</v>
      </c>
      <c r="AQ228" t="s">
        <v>720</v>
      </c>
      <c r="AR228" s="85">
        <f>L218</f>
        <v>101201.81</v>
      </c>
      <c r="AT228" s="85">
        <f>L220</f>
        <v>4889.99</v>
      </c>
      <c r="AV228" t="s">
        <v>720</v>
      </c>
      <c r="AW228" s="85">
        <f>L221</f>
        <v>0</v>
      </c>
      <c r="AZ228">
        <f>Source!HK81</f>
        <v>102909.05</v>
      </c>
      <c r="BA228">
        <f>Source!HL81</f>
        <v>54106.82</v>
      </c>
      <c r="BI228" s="85">
        <f>J218+J219+J221+J226+J227</f>
        <v>5239.18</v>
      </c>
      <c r="CD228">
        <v>2</v>
      </c>
    </row>
    <row r="229" spans="1:82" ht="132" x14ac:dyDescent="0.2">
      <c r="A229" s="71" t="s">
        <v>174</v>
      </c>
      <c r="B229" s="72" t="str">
        <f>Source!F82</f>
        <v>м08-01-069-02</v>
      </c>
      <c r="C229" s="72" t="s">
        <v>770</v>
      </c>
      <c r="D229" s="73" t="str">
        <f>Source!H82</f>
        <v>100 м</v>
      </c>
      <c r="E229" s="75">
        <f>Source!K82</f>
        <v>0.06</v>
      </c>
      <c r="F229" s="75"/>
      <c r="G229" s="75">
        <f>Source!I82</f>
        <v>0.06</v>
      </c>
      <c r="H229" s="77"/>
      <c r="I229" s="76"/>
      <c r="J229" s="77"/>
      <c r="K229" s="76"/>
      <c r="L229" s="77"/>
    </row>
    <row r="230" spans="1:82" ht="382.5" x14ac:dyDescent="0.2">
      <c r="B230" s="78" t="str">
        <f>Source!EO82</f>
        <v>Поправка: Сб. 30. п. 1.30. 53  Поправка: Мет.421/пр 04.08.20 Пр.10 Т.2 п. 9  Поправка: Мет.421/пр 04.08.20 Пр.10 Т.2 п. 6</v>
      </c>
      <c r="C230" s="78" t="str">
        <f>Source!CN82</f>
        <v>Поправка: Сб. 30. п. 1.30. 53  Наименование: При отсутствии прямой расценки на демонтажные работы, затраты на демонтаж конструкций следует определять по соответствующим ФЕР на монтаж (установку, устройство) без учета стоимости демонтируемых конструкций и с применением к нормам затрат труда и оплате труда рабочих-строителей, стоимости эксплуатации машин, в том числе затратам труда рабочих, обслуживающих машины при демонтаже сборных железобетонных, бетонных и деревянных конструкций - 0,8  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231" spans="1:82" x14ac:dyDescent="0.2">
      <c r="C231" s="79" t="str">
        <f>"Объем: "&amp;Source!I82&amp;"=6/"&amp;"100"</f>
        <v>Объем: 0,06=6/100</v>
      </c>
    </row>
    <row r="232" spans="1:82" ht="14.25" x14ac:dyDescent="0.2">
      <c r="A232" s="72"/>
      <c r="B232" s="76">
        <v>1</v>
      </c>
      <c r="C232" s="72" t="s">
        <v>711</v>
      </c>
      <c r="D232" s="73"/>
      <c r="E232" s="75"/>
      <c r="F232" s="75"/>
      <c r="G232" s="75"/>
      <c r="H232" s="77">
        <f>Source!AO82</f>
        <v>921.6</v>
      </c>
      <c r="I232" s="76">
        <f>ROUND(((0.8)*1.15)*1.35,7)</f>
        <v>1.242</v>
      </c>
      <c r="J232" s="77">
        <f>ROUND(Source!AF82*Source!I82, 2)</f>
        <v>68.680000000000007</v>
      </c>
      <c r="K232" s="76">
        <f>IF(Source!BA82&lt;&gt; 0, Source!BA82, 1)</f>
        <v>56.02</v>
      </c>
      <c r="L232" s="77">
        <f>Source!HJ82</f>
        <v>3847.45</v>
      </c>
    </row>
    <row r="233" spans="1:82" ht="14.25" x14ac:dyDescent="0.2">
      <c r="A233" s="72"/>
      <c r="B233" s="76">
        <v>2</v>
      </c>
      <c r="C233" s="72" t="s">
        <v>712</v>
      </c>
      <c r="D233" s="73"/>
      <c r="E233" s="75"/>
      <c r="F233" s="75"/>
      <c r="G233" s="75"/>
      <c r="H233" s="77">
        <f>Source!AM82</f>
        <v>341.13</v>
      </c>
      <c r="I233" s="76">
        <f>ROUND(((0.8)*1.15)*1.35,7)</f>
        <v>1.242</v>
      </c>
      <c r="J233" s="77">
        <f>ROUND(((((Source!ET82*ROUND(((0.8*1.15)*1.35),7)))-((Source!EU82*ROUND(((0.8*1.15)*1.35),7))))+Source!AE82)*Source!I82, 2)</f>
        <v>25.42</v>
      </c>
      <c r="K233" s="76"/>
      <c r="L233" s="77"/>
    </row>
    <row r="234" spans="1:82" ht="14.25" x14ac:dyDescent="0.2">
      <c r="A234" s="72"/>
      <c r="B234" s="76">
        <v>3</v>
      </c>
      <c r="C234" s="72" t="s">
        <v>722</v>
      </c>
      <c r="D234" s="73"/>
      <c r="E234" s="75"/>
      <c r="F234" s="75"/>
      <c r="G234" s="75"/>
      <c r="H234" s="77">
        <f>Source!AN82</f>
        <v>142.58000000000001</v>
      </c>
      <c r="I234" s="76">
        <f>ROUND(((0.8)*1.15)*1.35,7)</f>
        <v>1.242</v>
      </c>
      <c r="J234" s="90">
        <f>ROUND(Source!AE82*Source!I82, 2)</f>
        <v>10.63</v>
      </c>
      <c r="K234" s="76">
        <f>IF(Source!BS82&lt;&gt; 0, Source!BS82, 1)</f>
        <v>56.02</v>
      </c>
      <c r="L234" s="90">
        <f>Source!HI82</f>
        <v>595.49</v>
      </c>
    </row>
    <row r="235" spans="1:82" ht="14.25" x14ac:dyDescent="0.2">
      <c r="A235" s="72"/>
      <c r="B235" s="76">
        <v>4</v>
      </c>
      <c r="C235" s="72" t="s">
        <v>723</v>
      </c>
      <c r="D235" s="73"/>
      <c r="E235" s="75"/>
      <c r="F235" s="75"/>
      <c r="G235" s="75"/>
      <c r="H235" s="77">
        <f>Source!AL82</f>
        <v>279.7</v>
      </c>
      <c r="I235" s="76">
        <f>ROUND(0,7)</f>
        <v>0</v>
      </c>
      <c r="J235" s="77">
        <f>ROUND(Source!AC82*Source!I82, 2)</f>
        <v>0</v>
      </c>
      <c r="K235" s="76"/>
      <c r="L235" s="77"/>
    </row>
    <row r="236" spans="1:82" ht="14.25" x14ac:dyDescent="0.2">
      <c r="A236" s="72"/>
      <c r="B236" s="72"/>
      <c r="C236" s="72" t="s">
        <v>713</v>
      </c>
      <c r="D236" s="73" t="s">
        <v>469</v>
      </c>
      <c r="E236" s="75">
        <f>Source!AQ82</f>
        <v>95.8</v>
      </c>
      <c r="F236" s="75">
        <f>ROUND(((0.8)*1.15)*1.35,7)</f>
        <v>1.242</v>
      </c>
      <c r="G236" s="75">
        <f>ROUND(Source!U82, 7)</f>
        <v>7.1390159999999998</v>
      </c>
      <c r="H236" s="77"/>
      <c r="I236" s="76"/>
      <c r="J236" s="77"/>
      <c r="K236" s="76"/>
      <c r="L236" s="77"/>
    </row>
    <row r="237" spans="1:82" ht="14.25" x14ac:dyDescent="0.2">
      <c r="A237" s="72"/>
      <c r="B237" s="72"/>
      <c r="C237" s="80" t="s">
        <v>724</v>
      </c>
      <c r="D237" s="81" t="s">
        <v>469</v>
      </c>
      <c r="E237" s="82">
        <f>Source!AR82</f>
        <v>13.86</v>
      </c>
      <c r="F237" s="82">
        <f>ROUND(((0.8)*1.15)*1.35,7)</f>
        <v>1.242</v>
      </c>
      <c r="G237" s="82">
        <f>ROUND(Source!V82, 7)</f>
        <v>1.0328472</v>
      </c>
      <c r="H237" s="83"/>
      <c r="I237" s="84"/>
      <c r="J237" s="83"/>
      <c r="K237" s="84"/>
      <c r="L237" s="83"/>
    </row>
    <row r="238" spans="1:82" ht="14.25" x14ac:dyDescent="0.2">
      <c r="A238" s="72"/>
      <c r="B238" s="72"/>
      <c r="C238" s="72" t="s">
        <v>714</v>
      </c>
      <c r="D238" s="73"/>
      <c r="E238" s="75"/>
      <c r="F238" s="75"/>
      <c r="G238" s="75"/>
      <c r="H238" s="77">
        <f>H232+H233+H235</f>
        <v>1542.43</v>
      </c>
      <c r="I238" s="76"/>
      <c r="J238" s="77">
        <f>J232+J233+J235</f>
        <v>94.100000000000009</v>
      </c>
      <c r="K238" s="76"/>
      <c r="L238" s="77"/>
    </row>
    <row r="239" spans="1:82" ht="14.25" x14ac:dyDescent="0.2">
      <c r="A239" s="72"/>
      <c r="B239" s="72"/>
      <c r="C239" s="72" t="s">
        <v>715</v>
      </c>
      <c r="D239" s="73"/>
      <c r="E239" s="75"/>
      <c r="F239" s="75"/>
      <c r="G239" s="75"/>
      <c r="H239" s="77"/>
      <c r="I239" s="76"/>
      <c r="J239" s="77">
        <f>SUM(S229:S242)+SUM(T229:T242)+SUM(X229:X242)+SUM(Y229:Y242)+SUM(Z229:Z242)</f>
        <v>79.31</v>
      </c>
      <c r="K239" s="76"/>
      <c r="L239" s="77">
        <f>SUM(AR229:AR242)+SUM(AS229:AS242)+SUM(AT229:AT242)+SUM(AU229:AU242)+SUM(AV229:AV242)</f>
        <v>4442.9399999999996</v>
      </c>
    </row>
    <row r="240" spans="1:82" ht="28.5" x14ac:dyDescent="0.2">
      <c r="A240" s="72"/>
      <c r="B240" s="72" t="s">
        <v>172</v>
      </c>
      <c r="C240" s="72" t="s">
        <v>768</v>
      </c>
      <c r="D240" s="73" t="s">
        <v>717</v>
      </c>
      <c r="E240" s="75">
        <f>Source!BZ82</f>
        <v>97</v>
      </c>
      <c r="F240" s="75"/>
      <c r="G240" s="75">
        <f>Source!AT82</f>
        <v>97</v>
      </c>
      <c r="H240" s="77"/>
      <c r="I240" s="76"/>
      <c r="J240" s="77">
        <f>SUM(AD229:AD242)</f>
        <v>76.930000000000007</v>
      </c>
      <c r="K240" s="76"/>
      <c r="L240" s="77">
        <f>SUM(AZ229:AZ242)</f>
        <v>4309.6499999999996</v>
      </c>
    </row>
    <row r="241" spans="1:82" ht="28.5" x14ac:dyDescent="0.2">
      <c r="A241" s="80"/>
      <c r="B241" s="80" t="s">
        <v>173</v>
      </c>
      <c r="C241" s="80" t="s">
        <v>769</v>
      </c>
      <c r="D241" s="81" t="s">
        <v>717</v>
      </c>
      <c r="E241" s="82">
        <f>Source!CA82</f>
        <v>51</v>
      </c>
      <c r="F241" s="82"/>
      <c r="G241" s="82">
        <f>Source!AU82</f>
        <v>51</v>
      </c>
      <c r="H241" s="83"/>
      <c r="I241" s="84"/>
      <c r="J241" s="83">
        <f>SUM(AE229:AE242)</f>
        <v>40.450000000000003</v>
      </c>
      <c r="K241" s="84"/>
      <c r="L241" s="83">
        <f>SUM(BA229:BA242)</f>
        <v>2265.9</v>
      </c>
    </row>
    <row r="242" spans="1:82" ht="15" x14ac:dyDescent="0.2">
      <c r="C242" s="88" t="s">
        <v>719</v>
      </c>
      <c r="D242" s="88"/>
      <c r="E242" s="88"/>
      <c r="F242" s="88"/>
      <c r="G242" s="88"/>
      <c r="H242" s="88"/>
      <c r="I242" s="89">
        <f>J232+J233+J235+J240+J241</f>
        <v>211.48000000000002</v>
      </c>
      <c r="J242" s="89"/>
      <c r="O242" s="85">
        <f>J232+J233+J235+J240+J241</f>
        <v>211.48000000000002</v>
      </c>
      <c r="P242" s="85">
        <f>J233</f>
        <v>25.42</v>
      </c>
      <c r="R242" t="s">
        <v>720</v>
      </c>
      <c r="S242" s="85">
        <f>J232</f>
        <v>68.680000000000007</v>
      </c>
      <c r="U242" s="85">
        <f>J232</f>
        <v>68.680000000000007</v>
      </c>
      <c r="X242" s="85">
        <f>J234</f>
        <v>10.63</v>
      </c>
      <c r="Z242" t="s">
        <v>720</v>
      </c>
      <c r="AA242" s="85">
        <f>J235</f>
        <v>0</v>
      </c>
      <c r="AD242">
        <f>Source!X82</f>
        <v>76.930000000000007</v>
      </c>
      <c r="AE242">
        <f>Source!Y82</f>
        <v>40.450000000000003</v>
      </c>
      <c r="AN242" s="85">
        <f>L232+L233+L235+L240+L241</f>
        <v>10423</v>
      </c>
      <c r="AO242" s="85">
        <f>L233</f>
        <v>0</v>
      </c>
      <c r="AQ242" t="s">
        <v>720</v>
      </c>
      <c r="AR242" s="85">
        <f>L232</f>
        <v>3847.45</v>
      </c>
      <c r="AT242" s="85">
        <f>L234</f>
        <v>595.49</v>
      </c>
      <c r="AV242" t="s">
        <v>720</v>
      </c>
      <c r="AW242" s="85">
        <f>L235</f>
        <v>0</v>
      </c>
      <c r="AZ242">
        <f>Source!HK82</f>
        <v>4309.6499999999996</v>
      </c>
      <c r="BA242">
        <f>Source!HL82</f>
        <v>2265.9</v>
      </c>
      <c r="BI242" s="85">
        <f>J232+J233+J235+J240+J241</f>
        <v>211.48000000000002</v>
      </c>
      <c r="CD242">
        <v>2</v>
      </c>
    </row>
    <row r="244" spans="1:82" ht="15" x14ac:dyDescent="0.2">
      <c r="A244" s="95"/>
      <c r="B244" s="96"/>
      <c r="C244" s="97" t="s">
        <v>739</v>
      </c>
      <c r="D244" s="97"/>
      <c r="E244" s="97"/>
      <c r="F244" s="97"/>
      <c r="G244" s="97"/>
      <c r="H244" s="97"/>
      <c r="I244" s="98"/>
      <c r="J244" s="99">
        <f>J246+J247+J253+J257</f>
        <v>2530.42</v>
      </c>
      <c r="K244" s="99"/>
      <c r="L244" s="99"/>
    </row>
    <row r="245" spans="1:82" ht="14.25" x14ac:dyDescent="0.2">
      <c r="A245" s="87"/>
      <c r="B245" s="93"/>
      <c r="C245" s="100" t="s">
        <v>740</v>
      </c>
      <c r="D245" s="94"/>
      <c r="E245" s="94"/>
      <c r="F245" s="94"/>
      <c r="G245" s="94"/>
      <c r="H245" s="94"/>
      <c r="I245" s="75"/>
      <c r="J245" s="77"/>
      <c r="K245" s="77"/>
      <c r="L245" s="77"/>
    </row>
    <row r="246" spans="1:82" ht="14.25" x14ac:dyDescent="0.2">
      <c r="A246" s="87"/>
      <c r="B246" s="93"/>
      <c r="C246" s="94" t="s">
        <v>741</v>
      </c>
      <c r="D246" s="94"/>
      <c r="E246" s="94"/>
      <c r="F246" s="94"/>
      <c r="G246" s="94"/>
      <c r="H246" s="94"/>
      <c r="I246" s="75"/>
      <c r="J246" s="77">
        <f>SUM(S215:S242)</f>
        <v>1875.21</v>
      </c>
      <c r="K246" s="77"/>
      <c r="L246" s="77">
        <f>SUM(AR215:AR242)</f>
        <v>105049.26</v>
      </c>
    </row>
    <row r="247" spans="1:82" ht="14.25" x14ac:dyDescent="0.2">
      <c r="A247" s="87"/>
      <c r="B247" s="93"/>
      <c r="C247" s="94" t="s">
        <v>742</v>
      </c>
      <c r="D247" s="94"/>
      <c r="E247" s="94"/>
      <c r="F247" s="94"/>
      <c r="G247" s="94"/>
      <c r="H247" s="94"/>
      <c r="I247" s="75"/>
      <c r="J247" s="77">
        <f>J249+J252</f>
        <v>655.20999999999992</v>
      </c>
      <c r="K247" s="77"/>
      <c r="L247" s="77"/>
    </row>
    <row r="248" spans="1:82" ht="14.25" x14ac:dyDescent="0.2">
      <c r="A248" s="87"/>
      <c r="B248" s="93"/>
      <c r="C248" s="100" t="s">
        <v>743</v>
      </c>
      <c r="D248" s="94"/>
      <c r="E248" s="94"/>
      <c r="F248" s="94"/>
      <c r="G248" s="94"/>
      <c r="H248" s="94"/>
      <c r="I248" s="75"/>
      <c r="J248" s="77"/>
      <c r="K248" s="77"/>
      <c r="L248" s="77"/>
    </row>
    <row r="249" spans="1:82" ht="14.25" x14ac:dyDescent="0.2">
      <c r="A249" s="87"/>
      <c r="B249" s="93"/>
      <c r="C249" s="94" t="s">
        <v>744</v>
      </c>
      <c r="D249" s="94"/>
      <c r="E249" s="94"/>
      <c r="F249" s="94"/>
      <c r="G249" s="94"/>
      <c r="H249" s="94"/>
      <c r="I249" s="75"/>
      <c r="J249" s="77">
        <f>SUM(P215:P242)</f>
        <v>655.20999999999992</v>
      </c>
      <c r="K249" s="77"/>
      <c r="L249" s="77"/>
    </row>
    <row r="250" spans="1:82" ht="14.25" x14ac:dyDescent="0.2">
      <c r="A250" s="87"/>
      <c r="B250" s="93"/>
      <c r="C250" s="100" t="s">
        <v>745</v>
      </c>
      <c r="D250" s="94"/>
      <c r="E250" s="94"/>
      <c r="F250" s="94"/>
      <c r="G250" s="94"/>
      <c r="H250" s="94"/>
      <c r="I250" s="75"/>
      <c r="J250" s="77"/>
      <c r="K250" s="77"/>
      <c r="L250" s="77"/>
    </row>
    <row r="251" spans="1:82" ht="14.25" x14ac:dyDescent="0.2">
      <c r="A251" s="87"/>
      <c r="B251" s="93"/>
      <c r="C251" s="94" t="s">
        <v>746</v>
      </c>
      <c r="D251" s="94"/>
      <c r="E251" s="94"/>
      <c r="F251" s="94"/>
      <c r="G251" s="94"/>
      <c r="H251" s="94"/>
      <c r="I251" s="75"/>
      <c r="J251" s="77">
        <f>SUM(X215:X242)</f>
        <v>97.92</v>
      </c>
      <c r="K251" s="77"/>
      <c r="L251" s="77">
        <f>SUM(AT215:AT242)</f>
        <v>5485.48</v>
      </c>
    </row>
    <row r="252" spans="1:82" ht="14.25" hidden="1" x14ac:dyDescent="0.2">
      <c r="A252" s="87"/>
      <c r="B252" s="93"/>
      <c r="C252" s="94" t="s">
        <v>747</v>
      </c>
      <c r="D252" s="94"/>
      <c r="E252" s="94"/>
      <c r="F252" s="94"/>
      <c r="G252" s="94"/>
      <c r="H252" s="94"/>
      <c r="I252" s="75"/>
      <c r="J252" s="77">
        <f>SUM(Z215:Z242)</f>
        <v>0</v>
      </c>
      <c r="K252" s="77"/>
      <c r="L252" s="77">
        <f>SUM(AV215:AV242)</f>
        <v>0</v>
      </c>
    </row>
    <row r="253" spans="1:82" ht="14.25" hidden="1" x14ac:dyDescent="0.2">
      <c r="A253" s="87"/>
      <c r="B253" s="93"/>
      <c r="C253" s="94" t="s">
        <v>748</v>
      </c>
      <c r="D253" s="94"/>
      <c r="E253" s="94"/>
      <c r="F253" s="94"/>
      <c r="G253" s="94"/>
      <c r="H253" s="94"/>
      <c r="I253" s="75"/>
      <c r="J253" s="77">
        <f>J255+J256</f>
        <v>0</v>
      </c>
      <c r="K253" s="77"/>
      <c r="L253" s="77"/>
    </row>
    <row r="254" spans="1:82" ht="14.25" hidden="1" x14ac:dyDescent="0.2">
      <c r="A254" s="87"/>
      <c r="B254" s="93"/>
      <c r="C254" s="100" t="s">
        <v>743</v>
      </c>
      <c r="D254" s="94"/>
      <c r="E254" s="94"/>
      <c r="F254" s="94"/>
      <c r="G254" s="94"/>
      <c r="H254" s="94"/>
      <c r="I254" s="75"/>
      <c r="J254" s="77"/>
      <c r="K254" s="77"/>
      <c r="L254" s="77"/>
    </row>
    <row r="255" spans="1:82" ht="14.25" hidden="1" x14ac:dyDescent="0.2">
      <c r="A255" s="87"/>
      <c r="B255" s="93"/>
      <c r="C255" s="94" t="s">
        <v>749</v>
      </c>
      <c r="D255" s="94"/>
      <c r="E255" s="94"/>
      <c r="F255" s="94"/>
      <c r="G255" s="94"/>
      <c r="H255" s="94"/>
      <c r="I255" s="75"/>
      <c r="J255" s="77">
        <f>SUM(AA215:AA242)-SUM(BJ215:BJ242)</f>
        <v>0</v>
      </c>
      <c r="K255" s="77"/>
      <c r="L255" s="77"/>
    </row>
    <row r="256" spans="1:82" ht="14.25" hidden="1" x14ac:dyDescent="0.2">
      <c r="A256" s="87"/>
      <c r="B256" s="93"/>
      <c r="C256" s="94" t="s">
        <v>750</v>
      </c>
      <c r="D256" s="94"/>
      <c r="E256" s="94"/>
      <c r="F256" s="94"/>
      <c r="G256" s="94"/>
      <c r="H256" s="94"/>
      <c r="I256" s="75"/>
      <c r="J256" s="77">
        <f>SUM(AG215:AG242)</f>
        <v>0</v>
      </c>
      <c r="K256" s="77"/>
      <c r="L256" s="77">
        <f>SUM(BC215:BC242)</f>
        <v>0</v>
      </c>
    </row>
    <row r="257" spans="1:12" ht="14.25" hidden="1" x14ac:dyDescent="0.2">
      <c r="A257" s="87"/>
      <c r="B257" s="93"/>
      <c r="C257" s="94" t="s">
        <v>751</v>
      </c>
      <c r="D257" s="94"/>
      <c r="E257" s="94"/>
      <c r="F257" s="94"/>
      <c r="G257" s="94"/>
      <c r="H257" s="94"/>
      <c r="I257" s="75"/>
      <c r="J257" s="77">
        <f>SUM(AF215:AF242)</f>
        <v>0</v>
      </c>
      <c r="K257" s="77"/>
      <c r="L257" s="77">
        <f>SUM(BB215:BB242)</f>
        <v>0</v>
      </c>
    </row>
    <row r="258" spans="1:12" ht="14.25" x14ac:dyDescent="0.2">
      <c r="A258" s="87"/>
      <c r="B258" s="93"/>
      <c r="C258" s="94" t="s">
        <v>752</v>
      </c>
      <c r="D258" s="94"/>
      <c r="E258" s="94"/>
      <c r="F258" s="94"/>
      <c r="G258" s="94"/>
      <c r="H258" s="94"/>
      <c r="I258" s="75"/>
      <c r="J258" s="77">
        <f>SUM(S215:S242)+SUM(X215:X242)+SUM(Z215:Z242)</f>
        <v>1973.13</v>
      </c>
      <c r="K258" s="77"/>
      <c r="L258" s="77">
        <f>SUM(AR215:AR242)+SUM(AT215:AT242)+SUM(AV215:AV242)</f>
        <v>110534.73999999999</v>
      </c>
    </row>
    <row r="259" spans="1:12" ht="14.25" x14ac:dyDescent="0.2">
      <c r="A259" s="87"/>
      <c r="B259" s="93"/>
      <c r="C259" s="94" t="s">
        <v>753</v>
      </c>
      <c r="D259" s="94"/>
      <c r="E259" s="94"/>
      <c r="F259" s="94"/>
      <c r="G259" s="94"/>
      <c r="H259" s="94"/>
      <c r="I259" s="75"/>
      <c r="J259" s="77">
        <f>SUM(AD215:AD242)</f>
        <v>1913.94</v>
      </c>
      <c r="K259" s="77"/>
      <c r="L259" s="77">
        <f>SUM(AZ215:AZ242)</f>
        <v>107218.7</v>
      </c>
    </row>
    <row r="260" spans="1:12" ht="14.25" x14ac:dyDescent="0.2">
      <c r="A260" s="87"/>
      <c r="B260" s="93"/>
      <c r="C260" s="94" t="s">
        <v>754</v>
      </c>
      <c r="D260" s="94"/>
      <c r="E260" s="94"/>
      <c r="F260" s="94"/>
      <c r="G260" s="94"/>
      <c r="H260" s="94"/>
      <c r="I260" s="75"/>
      <c r="J260" s="77">
        <f>SUM(AE215:AE242)</f>
        <v>1006.3000000000001</v>
      </c>
      <c r="K260" s="77"/>
      <c r="L260" s="77">
        <f>SUM(BA215:BA242)</f>
        <v>56372.72</v>
      </c>
    </row>
    <row r="261" spans="1:12" ht="14.25" hidden="1" x14ac:dyDescent="0.2">
      <c r="A261" s="87"/>
      <c r="B261" s="93"/>
      <c r="C261" s="94" t="s">
        <v>755</v>
      </c>
      <c r="D261" s="94"/>
      <c r="E261" s="94"/>
      <c r="F261" s="94"/>
      <c r="G261" s="94"/>
      <c r="H261" s="94"/>
      <c r="I261" s="75"/>
      <c r="J261" s="77">
        <f>J263+J264</f>
        <v>0</v>
      </c>
      <c r="K261" s="77"/>
      <c r="L261" s="77"/>
    </row>
    <row r="262" spans="1:12" ht="14.25" hidden="1" x14ac:dyDescent="0.2">
      <c r="A262" s="87"/>
      <c r="B262" s="93"/>
      <c r="C262" s="100" t="s">
        <v>740</v>
      </c>
      <c r="D262" s="94"/>
      <c r="E262" s="94"/>
      <c r="F262" s="94"/>
      <c r="G262" s="94"/>
      <c r="H262" s="94"/>
      <c r="I262" s="75"/>
      <c r="J262" s="77"/>
      <c r="K262" s="77"/>
      <c r="L262" s="77"/>
    </row>
    <row r="263" spans="1:12" ht="14.25" hidden="1" x14ac:dyDescent="0.2">
      <c r="A263" s="87"/>
      <c r="B263" s="93"/>
      <c r="C263" s="94" t="s">
        <v>756</v>
      </c>
      <c r="D263" s="94"/>
      <c r="E263" s="94"/>
      <c r="F263" s="94"/>
      <c r="G263" s="94"/>
      <c r="H263" s="94"/>
      <c r="I263" s="75"/>
      <c r="J263" s="77">
        <f>SUM(BJ215:BJ242)</f>
        <v>0</v>
      </c>
      <c r="K263" s="77"/>
      <c r="L263" s="77"/>
    </row>
    <row r="264" spans="1:12" ht="14.25" hidden="1" x14ac:dyDescent="0.2">
      <c r="A264" s="87"/>
      <c r="B264" s="93"/>
      <c r="C264" s="94" t="s">
        <v>757</v>
      </c>
      <c r="D264" s="94"/>
      <c r="E264" s="94"/>
      <c r="F264" s="94"/>
      <c r="G264" s="94"/>
      <c r="H264" s="94"/>
      <c r="I264" s="75"/>
      <c r="J264" s="77">
        <f>SUM(AH215:AH242)</f>
        <v>0</v>
      </c>
      <c r="K264" s="77"/>
      <c r="L264" s="77">
        <f>SUM(BD215:BD242)</f>
        <v>0</v>
      </c>
    </row>
    <row r="265" spans="1:12" ht="14.25" hidden="1" x14ac:dyDescent="0.2">
      <c r="A265" s="87"/>
      <c r="B265" s="93"/>
      <c r="C265" s="94" t="s">
        <v>758</v>
      </c>
      <c r="D265" s="94"/>
      <c r="E265" s="94"/>
      <c r="F265" s="94"/>
      <c r="G265" s="94"/>
      <c r="H265" s="94"/>
      <c r="I265" s="75"/>
      <c r="J265" s="77">
        <f>SUM(BL215:BL242)</f>
        <v>0</v>
      </c>
      <c r="K265" s="77"/>
      <c r="L265" s="77"/>
    </row>
    <row r="266" spans="1:12" ht="14.25" hidden="1" x14ac:dyDescent="0.2">
      <c r="A266" s="87"/>
      <c r="B266" s="93"/>
      <c r="C266" s="94" t="s">
        <v>759</v>
      </c>
      <c r="D266" s="94"/>
      <c r="E266" s="94"/>
      <c r="F266" s="94"/>
      <c r="G266" s="94"/>
      <c r="H266" s="94"/>
      <c r="I266" s="75"/>
      <c r="J266" s="77">
        <f>SUM(BN215:BN242)</f>
        <v>0</v>
      </c>
      <c r="K266" s="77"/>
      <c r="L266" s="77"/>
    </row>
    <row r="267" spans="1:12" ht="15" x14ac:dyDescent="0.2">
      <c r="A267" s="95"/>
      <c r="B267" s="96"/>
      <c r="C267" s="97" t="s">
        <v>760</v>
      </c>
      <c r="D267" s="97"/>
      <c r="E267" s="97"/>
      <c r="F267" s="97"/>
      <c r="G267" s="97"/>
      <c r="H267" s="97"/>
      <c r="I267" s="98"/>
      <c r="J267" s="99">
        <f>J244+J259+J260+J261+J265+J266</f>
        <v>5450.6600000000008</v>
      </c>
      <c r="K267" s="99"/>
      <c r="L267" s="99"/>
    </row>
    <row r="268" spans="1:12" ht="14.25" x14ac:dyDescent="0.2">
      <c r="A268" s="87"/>
      <c r="B268" s="93"/>
      <c r="C268" s="100" t="s">
        <v>761</v>
      </c>
      <c r="D268" s="94"/>
      <c r="E268" s="94"/>
      <c r="F268" s="94"/>
      <c r="G268" s="94"/>
      <c r="H268" s="94"/>
      <c r="I268" s="75"/>
      <c r="J268" s="77"/>
      <c r="K268" s="77"/>
      <c r="L268" s="77"/>
    </row>
    <row r="269" spans="1:12" ht="14.25" hidden="1" x14ac:dyDescent="0.2">
      <c r="A269" s="87"/>
      <c r="B269" s="93"/>
      <c r="C269" s="94" t="s">
        <v>762</v>
      </c>
      <c r="D269" s="94"/>
      <c r="E269" s="94"/>
      <c r="F269" s="94"/>
      <c r="G269" s="94"/>
      <c r="H269" s="94"/>
      <c r="I269" s="75"/>
      <c r="J269" s="77">
        <f>SUM(AB215:AB242)</f>
        <v>0</v>
      </c>
      <c r="K269" s="77"/>
      <c r="L269" s="77">
        <f>SUM(AX215:AX242)</f>
        <v>0</v>
      </c>
    </row>
    <row r="270" spans="1:12" ht="14.25" hidden="1" x14ac:dyDescent="0.2">
      <c r="A270" s="87"/>
      <c r="B270" s="93"/>
      <c r="C270" s="94" t="s">
        <v>763</v>
      </c>
      <c r="D270" s="94"/>
      <c r="E270" s="94"/>
      <c r="F270" s="94"/>
      <c r="G270" s="94"/>
      <c r="H270" s="94"/>
      <c r="I270" s="75"/>
      <c r="J270" s="77">
        <f>SUM(AC215:AC242)</f>
        <v>0</v>
      </c>
      <c r="K270" s="77"/>
      <c r="L270" s="77">
        <f>SUM(AY215:AY242)</f>
        <v>0</v>
      </c>
    </row>
    <row r="271" spans="1:12" ht="14.25" x14ac:dyDescent="0.2">
      <c r="A271" s="87"/>
      <c r="B271" s="93"/>
      <c r="C271" s="94" t="s">
        <v>764</v>
      </c>
      <c r="D271" s="94"/>
      <c r="E271" s="94"/>
      <c r="F271" s="101"/>
      <c r="G271" s="102">
        <f>Source!F106</f>
        <v>194.929416</v>
      </c>
      <c r="H271" s="87"/>
      <c r="I271" s="87"/>
      <c r="J271" s="87"/>
      <c r="K271" s="87"/>
      <c r="L271" s="87"/>
    </row>
    <row r="272" spans="1:12" ht="14.25" x14ac:dyDescent="0.2">
      <c r="A272" s="87"/>
      <c r="B272" s="93"/>
      <c r="C272" s="94" t="s">
        <v>765</v>
      </c>
      <c r="D272" s="94"/>
      <c r="E272" s="94"/>
      <c r="F272" s="101"/>
      <c r="G272" s="102">
        <f>Source!F107</f>
        <v>7.9880471999999996</v>
      </c>
      <c r="H272" s="87"/>
      <c r="I272" s="87"/>
      <c r="J272" s="87"/>
      <c r="K272" s="87"/>
      <c r="L272" s="87"/>
    </row>
    <row r="274" spans="1:12" ht="14.25" x14ac:dyDescent="0.2">
      <c r="C274" s="103" t="str">
        <f>Source!H113</f>
        <v>Итого</v>
      </c>
      <c r="D274" s="103"/>
      <c r="E274" s="103"/>
      <c r="F274" s="103"/>
      <c r="G274" s="103"/>
      <c r="H274" s="103"/>
      <c r="I274" s="103"/>
      <c r="J274" s="86">
        <f>IF(Source!W113=0, "", Source!W113)</f>
        <v>5450.66</v>
      </c>
    </row>
    <row r="275" spans="1:12" ht="14.25" x14ac:dyDescent="0.2">
      <c r="C275" s="103" t="str">
        <f>Source!H114</f>
        <v>НДС 22%</v>
      </c>
      <c r="D275" s="103"/>
      <c r="E275" s="103"/>
      <c r="F275" s="103"/>
      <c r="G275" s="103"/>
      <c r="H275" s="103"/>
      <c r="I275" s="103"/>
      <c r="J275" s="86">
        <f>IF(Source!W114=0, "", Source!W114)</f>
        <v>1199.1500000000001</v>
      </c>
    </row>
    <row r="276" spans="1:12" ht="14.25" x14ac:dyDescent="0.2">
      <c r="C276" s="103" t="str">
        <f>Source!H115</f>
        <v>Всего</v>
      </c>
      <c r="D276" s="103"/>
      <c r="E276" s="103"/>
      <c r="F276" s="103"/>
      <c r="G276" s="103"/>
      <c r="H276" s="103"/>
      <c r="I276" s="103"/>
      <c r="J276" s="86">
        <f>IF(Source!W115=0, "", Source!W115)</f>
        <v>6649.81</v>
      </c>
    </row>
    <row r="278" spans="1:12" ht="16.5" x14ac:dyDescent="0.2">
      <c r="A278" s="69" t="s">
        <v>771</v>
      </c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</row>
    <row r="279" spans="1:12" ht="119.25" x14ac:dyDescent="0.2">
      <c r="A279" s="71" t="s">
        <v>179</v>
      </c>
      <c r="B279" s="72" t="str">
        <f>Source!F121</f>
        <v>15-04-007-01</v>
      </c>
      <c r="C279" s="72" t="s">
        <v>772</v>
      </c>
      <c r="D279" s="73" t="str">
        <f>Source!H121</f>
        <v>100 м2</v>
      </c>
      <c r="E279" s="75">
        <f>Source!K121</f>
        <v>0.53400000000000003</v>
      </c>
      <c r="F279" s="75"/>
      <c r="G279" s="75">
        <f>Source!I121</f>
        <v>0.53400000000000003</v>
      </c>
      <c r="H279" s="77"/>
      <c r="I279" s="76"/>
      <c r="J279" s="77"/>
      <c r="K279" s="76"/>
      <c r="L279" s="77"/>
    </row>
    <row r="280" spans="1:12" ht="357" x14ac:dyDescent="0.2">
      <c r="B280" s="78" t="str">
        <f>Source!EO121</f>
        <v>Поправка: Мет.421/пр 04.08.20 Пр.10 Т.2 п. 9  Поправка: Мет.421/пр 04.08.20 Пр.10 Т.2 п. 6  Поправка: М-ка 421/пр 04.08.20 п.58 п.п. б)</v>
      </c>
      <c r="C280" s="78" t="str">
        <f>Source!CN121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81" spans="1:12" x14ac:dyDescent="0.2">
      <c r="C281" s="79" t="str">
        <f>"Объем: "&amp;Source!I121&amp;"=(6,5+"&amp;"2,4)*"&amp;"2*"&amp;"3/"&amp;"100"</f>
        <v>Объем: 0,534=(6,5+2,4)*2*3/100</v>
      </c>
    </row>
    <row r="282" spans="1:12" ht="14.25" x14ac:dyDescent="0.2">
      <c r="A282" s="72"/>
      <c r="B282" s="76">
        <v>1</v>
      </c>
      <c r="C282" s="72" t="s">
        <v>711</v>
      </c>
      <c r="D282" s="73"/>
      <c r="E282" s="75"/>
      <c r="F282" s="75"/>
      <c r="G282" s="75"/>
      <c r="H282" s="77">
        <f>Source!AO121</f>
        <v>380.71</v>
      </c>
      <c r="I282" s="76">
        <f>ROUND(((1.15)*1.35)*1.15,7)</f>
        <v>1.7853749999999999</v>
      </c>
      <c r="J282" s="77">
        <f>ROUND(Source!AF121*Source!I121, 2)</f>
        <v>362.97</v>
      </c>
      <c r="K282" s="76">
        <f>IF(Source!BA121&lt;&gt; 0, Source!BA121, 1)</f>
        <v>56.02</v>
      </c>
      <c r="L282" s="77">
        <f>Source!HJ121</f>
        <v>20333.580000000002</v>
      </c>
    </row>
    <row r="283" spans="1:12" ht="14.25" x14ac:dyDescent="0.2">
      <c r="A283" s="72"/>
      <c r="B283" s="76">
        <v>2</v>
      </c>
      <c r="C283" s="72" t="s">
        <v>712</v>
      </c>
      <c r="D283" s="73"/>
      <c r="E283" s="75"/>
      <c r="F283" s="75"/>
      <c r="G283" s="75"/>
      <c r="H283" s="77">
        <f>Source!AM121</f>
        <v>10.41</v>
      </c>
      <c r="I283" s="76">
        <f>ROUND(((1.15)*1.35)*1.25,7)</f>
        <v>1.940625</v>
      </c>
      <c r="J283" s="77">
        <f>ROUND(((((Source!ET121*ROUND(((1.15*1.35)*1.25),7)))-((Source!EU121*ROUND(((1.15*1.35)*1.25),7))))+Source!AE121)*Source!I121, 2)</f>
        <v>10.79</v>
      </c>
      <c r="K283" s="76"/>
      <c r="L283" s="77"/>
    </row>
    <row r="284" spans="1:12" ht="14.25" x14ac:dyDescent="0.2">
      <c r="A284" s="72"/>
      <c r="B284" s="76">
        <v>3</v>
      </c>
      <c r="C284" s="72" t="s">
        <v>722</v>
      </c>
      <c r="D284" s="73"/>
      <c r="E284" s="75"/>
      <c r="F284" s="75"/>
      <c r="G284" s="75"/>
      <c r="H284" s="77">
        <f>Source!AN121</f>
        <v>1.97</v>
      </c>
      <c r="I284" s="76">
        <f>ROUND(((1.15)*1.35)*1.25,7)</f>
        <v>1.940625</v>
      </c>
      <c r="J284" s="90">
        <f>ROUND(Source!AE121*Source!I121, 2)</f>
        <v>2.04</v>
      </c>
      <c r="K284" s="76">
        <f>IF(Source!BS121&lt;&gt; 0, Source!BS121, 1)</f>
        <v>56.02</v>
      </c>
      <c r="L284" s="90">
        <f>Source!HI121</f>
        <v>114.28</v>
      </c>
    </row>
    <row r="285" spans="1:12" ht="14.25" x14ac:dyDescent="0.2">
      <c r="A285" s="72"/>
      <c r="B285" s="76">
        <v>4</v>
      </c>
      <c r="C285" s="72" t="s">
        <v>723</v>
      </c>
      <c r="D285" s="73"/>
      <c r="E285" s="75"/>
      <c r="F285" s="75"/>
      <c r="G285" s="75"/>
      <c r="H285" s="77">
        <f>Source!AL121</f>
        <v>642.55999999999995</v>
      </c>
      <c r="I285" s="76"/>
      <c r="J285" s="77">
        <f>ROUND(Source!AC121*Source!I121, 2)</f>
        <v>343.13</v>
      </c>
      <c r="K285" s="76"/>
      <c r="L285" s="77"/>
    </row>
    <row r="286" spans="1:12" ht="14.25" x14ac:dyDescent="0.2">
      <c r="A286" s="72"/>
      <c r="B286" s="72" t="str">
        <f>EtalonRes!I73</f>
        <v>14.3.02.01</v>
      </c>
      <c r="C286" s="72" t="str">
        <f>EtalonRes!K73</f>
        <v>Краска акриловая</v>
      </c>
      <c r="D286" s="73" t="str">
        <f>EtalonRes!O73</f>
        <v>т</v>
      </c>
      <c r="E286" s="75">
        <f>EtalonRes!X73</f>
        <v>0.03</v>
      </c>
      <c r="F286" s="75"/>
      <c r="G286" s="75">
        <f>ROUND(EtalonRes!AG73*Source!I121, 7)</f>
        <v>1.602E-2</v>
      </c>
      <c r="H286" s="77"/>
      <c r="I286" s="76"/>
      <c r="J286" s="77"/>
      <c r="K286" s="76"/>
      <c r="L286" s="77"/>
    </row>
    <row r="287" spans="1:12" ht="14.25" x14ac:dyDescent="0.2">
      <c r="A287" s="72"/>
      <c r="B287" s="72" t="str">
        <f>EtalonRes!I74</f>
        <v>14.4.01.02</v>
      </c>
      <c r="C287" s="72" t="str">
        <f>EtalonRes!K74</f>
        <v>Грунтовка</v>
      </c>
      <c r="D287" s="73" t="str">
        <f>EtalonRes!O74</f>
        <v>т</v>
      </c>
      <c r="E287" s="75">
        <f>EtalonRes!X74</f>
        <v>0.02</v>
      </c>
      <c r="F287" s="75"/>
      <c r="G287" s="75">
        <f>ROUND(EtalonRes!AG74*Source!I121, 7)</f>
        <v>1.068E-2</v>
      </c>
      <c r="H287" s="77"/>
      <c r="I287" s="76"/>
      <c r="J287" s="77"/>
      <c r="K287" s="76"/>
      <c r="L287" s="77"/>
    </row>
    <row r="288" spans="1:12" ht="14.25" x14ac:dyDescent="0.2">
      <c r="A288" s="72"/>
      <c r="B288" s="72"/>
      <c r="C288" s="72" t="s">
        <v>713</v>
      </c>
      <c r="D288" s="73" t="s">
        <v>469</v>
      </c>
      <c r="E288" s="75">
        <f>Source!AQ121</f>
        <v>43.56</v>
      </c>
      <c r="F288" s="75">
        <f>ROUND(((1.15)*1.35)*1.15,7)</f>
        <v>1.7853749999999999</v>
      </c>
      <c r="G288" s="75">
        <f>ROUND(Source!U121, 7)</f>
        <v>41.529679299999998</v>
      </c>
      <c r="H288" s="77"/>
      <c r="I288" s="76"/>
      <c r="J288" s="77"/>
      <c r="K288" s="76"/>
      <c r="L288" s="77"/>
    </row>
    <row r="289" spans="1:82" ht="14.25" x14ac:dyDescent="0.2">
      <c r="A289" s="72"/>
      <c r="B289" s="72"/>
      <c r="C289" s="80" t="s">
        <v>724</v>
      </c>
      <c r="D289" s="81" t="s">
        <v>469</v>
      </c>
      <c r="E289" s="82">
        <f>Source!AR121</f>
        <v>0.17</v>
      </c>
      <c r="F289" s="82">
        <f>ROUND(((1.15)*1.35)*1.25,7)</f>
        <v>1.940625</v>
      </c>
      <c r="G289" s="82">
        <f>ROUND(Source!V121, 7)</f>
        <v>0.17616989999999999</v>
      </c>
      <c r="H289" s="83"/>
      <c r="I289" s="84"/>
      <c r="J289" s="83"/>
      <c r="K289" s="84"/>
      <c r="L289" s="83"/>
    </row>
    <row r="290" spans="1:82" ht="14.25" x14ac:dyDescent="0.2">
      <c r="A290" s="72"/>
      <c r="B290" s="72"/>
      <c r="C290" s="72" t="s">
        <v>714</v>
      </c>
      <c r="D290" s="73"/>
      <c r="E290" s="75"/>
      <c r="F290" s="75"/>
      <c r="G290" s="75"/>
      <c r="H290" s="77">
        <f>H282+H283+H285</f>
        <v>1033.6799999999998</v>
      </c>
      <c r="I290" s="76"/>
      <c r="J290" s="77">
        <f>J282+J283+J285</f>
        <v>716.8900000000001</v>
      </c>
      <c r="K290" s="76"/>
      <c r="L290" s="77"/>
    </row>
    <row r="291" spans="1:82" ht="42.75" x14ac:dyDescent="0.2">
      <c r="A291" s="71" t="s">
        <v>773</v>
      </c>
      <c r="B291" s="72" t="str">
        <f>Source!F122</f>
        <v>14.3.02.01-0105</v>
      </c>
      <c r="C291" s="72" t="str">
        <f>Source!G122</f>
        <v>Краска акриловая водно-дисперсионная "БИРСС Фасад-Колор", цвет белый</v>
      </c>
      <c r="D291" s="73" t="str">
        <f>Source!H122</f>
        <v>т</v>
      </c>
      <c r="E291" s="75">
        <f>SmtRes!AT71</f>
        <v>0.03</v>
      </c>
      <c r="F291" s="75"/>
      <c r="G291" s="75">
        <f>Source!I122</f>
        <v>1.602E-2</v>
      </c>
      <c r="H291" s="77">
        <f>Source!AL122+Source!AO122+Source!AM122</f>
        <v>30888.75</v>
      </c>
      <c r="I291" s="76"/>
      <c r="J291" s="77">
        <f>ROUND(Source!AC122*Source!I122, 2)+ROUND((((Source!ET122)-(Source!EU122))+Source!AE122)*Source!I122, 2)+ROUND(Source!AF122*Source!I122, 2)</f>
        <v>494.84</v>
      </c>
      <c r="K291" s="76"/>
      <c r="L291" s="77"/>
      <c r="O291">
        <f>J291</f>
        <v>494.84</v>
      </c>
      <c r="AA291">
        <f>J291</f>
        <v>494.84</v>
      </c>
      <c r="AD291">
        <f>Source!X122</f>
        <v>0</v>
      </c>
      <c r="AE291">
        <f>Source!Y122</f>
        <v>0</v>
      </c>
      <c r="AN291">
        <f>L291</f>
        <v>0</v>
      </c>
      <c r="AW291">
        <f>L291</f>
        <v>0</v>
      </c>
      <c r="AZ291">
        <f>Source!HK122</f>
        <v>0</v>
      </c>
      <c r="BA291">
        <f>Source!HL122</f>
        <v>0</v>
      </c>
      <c r="BH291">
        <f>J291</f>
        <v>494.84</v>
      </c>
      <c r="CD291">
        <v>1</v>
      </c>
    </row>
    <row r="292" spans="1:82" ht="42.75" x14ac:dyDescent="0.2">
      <c r="A292" s="71" t="s">
        <v>774</v>
      </c>
      <c r="B292" s="72" t="str">
        <f>Source!F123</f>
        <v>14.4.01.02-0201</v>
      </c>
      <c r="C292" s="72" t="str">
        <f>Source!G123</f>
        <v>Грунтовка: акриловая упрочняющая стабилизирующая глубокого проникновения "БИРСС Грунт М"</v>
      </c>
      <c r="D292" s="73" t="str">
        <f>Source!H123</f>
        <v>т</v>
      </c>
      <c r="E292" s="75">
        <f>SmtRes!AT72</f>
        <v>0.02</v>
      </c>
      <c r="F292" s="75"/>
      <c r="G292" s="75">
        <f>Source!I123</f>
        <v>1.068E-2</v>
      </c>
      <c r="H292" s="77">
        <f>Source!AL123+Source!AO123+Source!AM123</f>
        <v>30554.42</v>
      </c>
      <c r="I292" s="76"/>
      <c r="J292" s="77">
        <f>ROUND(Source!AC123*Source!I123, 2)+ROUND((((Source!ET123)-(Source!EU123))+Source!AE123)*Source!I123, 2)+ROUND(Source!AF123*Source!I123, 2)</f>
        <v>326.32</v>
      </c>
      <c r="K292" s="76"/>
      <c r="L292" s="77"/>
      <c r="O292">
        <f>J292</f>
        <v>326.32</v>
      </c>
      <c r="AA292">
        <f>J292</f>
        <v>326.32</v>
      </c>
      <c r="AD292">
        <f>Source!X123</f>
        <v>0</v>
      </c>
      <c r="AE292">
        <f>Source!Y123</f>
        <v>0</v>
      </c>
      <c r="AN292">
        <f>L292</f>
        <v>0</v>
      </c>
      <c r="AW292">
        <f>L292</f>
        <v>0</v>
      </c>
      <c r="AZ292">
        <f>Source!HK123</f>
        <v>0</v>
      </c>
      <c r="BA292">
        <f>Source!HL123</f>
        <v>0</v>
      </c>
      <c r="BH292">
        <f>J292</f>
        <v>326.32</v>
      </c>
      <c r="CD292">
        <v>1</v>
      </c>
    </row>
    <row r="293" spans="1:82" ht="14.25" x14ac:dyDescent="0.2">
      <c r="A293" s="72"/>
      <c r="B293" s="72"/>
      <c r="C293" s="72" t="s">
        <v>715</v>
      </c>
      <c r="D293" s="73"/>
      <c r="E293" s="75"/>
      <c r="F293" s="75"/>
      <c r="G293" s="75"/>
      <c r="H293" s="77"/>
      <c r="I293" s="76"/>
      <c r="J293" s="77">
        <f>SUM(S279:S296)+SUM(T279:T296)+SUM(X279:X296)+SUM(Y279:Y296)+SUM(Z279:Z296)</f>
        <v>365.01000000000005</v>
      </c>
      <c r="K293" s="76"/>
      <c r="L293" s="77">
        <f>SUM(AR279:AR296)+SUM(AS279:AS296)+SUM(AT279:AT296)+SUM(AU279:AU296)+SUM(AV279:AV296)</f>
        <v>20447.86</v>
      </c>
    </row>
    <row r="294" spans="1:82" ht="14.25" x14ac:dyDescent="0.2">
      <c r="A294" s="72"/>
      <c r="B294" s="72" t="s">
        <v>188</v>
      </c>
      <c r="C294" s="72" t="s">
        <v>775</v>
      </c>
      <c r="D294" s="73" t="s">
        <v>717</v>
      </c>
      <c r="E294" s="75">
        <f>Source!BZ121</f>
        <v>100</v>
      </c>
      <c r="F294" s="75"/>
      <c r="G294" s="75">
        <f>Source!AT121</f>
        <v>100</v>
      </c>
      <c r="H294" s="77"/>
      <c r="I294" s="76"/>
      <c r="J294" s="77">
        <f>SUM(AD279:AD296)</f>
        <v>365.01</v>
      </c>
      <c r="K294" s="76"/>
      <c r="L294" s="77">
        <f>SUM(AZ279:AZ296)</f>
        <v>20447.86</v>
      </c>
    </row>
    <row r="295" spans="1:82" ht="14.25" x14ac:dyDescent="0.2">
      <c r="A295" s="80"/>
      <c r="B295" s="80" t="s">
        <v>189</v>
      </c>
      <c r="C295" s="80" t="s">
        <v>776</v>
      </c>
      <c r="D295" s="81" t="s">
        <v>717</v>
      </c>
      <c r="E295" s="82">
        <f>Source!CA121</f>
        <v>49</v>
      </c>
      <c r="F295" s="82"/>
      <c r="G295" s="82">
        <f>Source!AU121</f>
        <v>49</v>
      </c>
      <c r="H295" s="83"/>
      <c r="I295" s="84"/>
      <c r="J295" s="83">
        <f>SUM(AE279:AE296)</f>
        <v>178.85</v>
      </c>
      <c r="K295" s="84"/>
      <c r="L295" s="83">
        <f>SUM(BA279:BA296)</f>
        <v>10019.450000000001</v>
      </c>
    </row>
    <row r="296" spans="1:82" ht="15" x14ac:dyDescent="0.2">
      <c r="C296" s="88" t="s">
        <v>719</v>
      </c>
      <c r="D296" s="88"/>
      <c r="E296" s="88"/>
      <c r="F296" s="88"/>
      <c r="G296" s="88"/>
      <c r="H296" s="88"/>
      <c r="I296" s="89">
        <f>J282+J283+J285+J294+J295+SUM(J291:J292)-SUMIF(CE291:CE292, 1, J291:J292)</f>
        <v>2081.91</v>
      </c>
      <c r="J296" s="89"/>
      <c r="O296" s="85">
        <f>J282+J283+J285+J294+J295</f>
        <v>1260.75</v>
      </c>
      <c r="P296" s="85">
        <f>J283</f>
        <v>10.79</v>
      </c>
      <c r="R296" t="s">
        <v>720</v>
      </c>
      <c r="S296" s="85">
        <f>J282</f>
        <v>362.97</v>
      </c>
      <c r="U296" s="85">
        <f>J282</f>
        <v>362.97</v>
      </c>
      <c r="X296" s="85">
        <f>J284</f>
        <v>2.04</v>
      </c>
      <c r="Z296" t="s">
        <v>720</v>
      </c>
      <c r="AA296" s="85">
        <f>J285</f>
        <v>343.13</v>
      </c>
      <c r="AD296">
        <f>Source!X121</f>
        <v>365.01</v>
      </c>
      <c r="AE296">
        <f>Source!Y121</f>
        <v>178.85</v>
      </c>
      <c r="AN296" s="85">
        <f>L282+L283+L285+L294+L295</f>
        <v>50800.89</v>
      </c>
      <c r="AO296" s="85">
        <f>L283</f>
        <v>0</v>
      </c>
      <c r="AQ296" t="s">
        <v>720</v>
      </c>
      <c r="AR296" s="85">
        <f>L282</f>
        <v>20333.580000000002</v>
      </c>
      <c r="AT296" s="85">
        <f>L284</f>
        <v>114.28</v>
      </c>
      <c r="AV296" t="s">
        <v>720</v>
      </c>
      <c r="AW296" s="85">
        <f>L285</f>
        <v>0</v>
      </c>
      <c r="AZ296">
        <f>Source!HK121</f>
        <v>20447.86</v>
      </c>
      <c r="BA296">
        <f>Source!HL121</f>
        <v>10019.450000000001</v>
      </c>
      <c r="BH296" s="85">
        <f>J282+J283+J285+J294+J295</f>
        <v>1260.75</v>
      </c>
      <c r="CD296">
        <v>1</v>
      </c>
    </row>
    <row r="297" spans="1:82" ht="119.25" x14ac:dyDescent="0.2">
      <c r="A297" s="71" t="s">
        <v>198</v>
      </c>
      <c r="B297" s="72" t="str">
        <f>Source!F124</f>
        <v>15-04-007-02</v>
      </c>
      <c r="C297" s="72" t="s">
        <v>777</v>
      </c>
      <c r="D297" s="73" t="str">
        <f>Source!H124</f>
        <v>100 м2</v>
      </c>
      <c r="E297" s="75">
        <f>Source!K124</f>
        <v>0.156</v>
      </c>
      <c r="F297" s="75"/>
      <c r="G297" s="75">
        <f>Source!I124</f>
        <v>0.156</v>
      </c>
      <c r="H297" s="77"/>
      <c r="I297" s="76"/>
      <c r="J297" s="77"/>
      <c r="K297" s="76"/>
      <c r="L297" s="77"/>
    </row>
    <row r="298" spans="1:82" ht="357" x14ac:dyDescent="0.2">
      <c r="B298" s="78" t="str">
        <f>Source!EO124</f>
        <v>Поправка: Мет.421/пр 04.08.20 Пр.10 Т.2 п. 9  Поправка: Мет.421/пр 04.08.20 Пр.10 Т.2 п. 6  Поправка: М-ка 421/пр 04.08.20 п.58 п.п. б)</v>
      </c>
      <c r="C298" s="78" t="str">
        <f>Source!CN124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99" spans="1:82" x14ac:dyDescent="0.2">
      <c r="C299" s="79" t="str">
        <f>"Объем: "&amp;Source!I124&amp;"=6,5*"&amp;"2,4/"&amp;"100"</f>
        <v>Объем: 0,156=6,5*2,4/100</v>
      </c>
    </row>
    <row r="300" spans="1:82" ht="14.25" x14ac:dyDescent="0.2">
      <c r="A300" s="72"/>
      <c r="B300" s="76">
        <v>1</v>
      </c>
      <c r="C300" s="72" t="s">
        <v>711</v>
      </c>
      <c r="D300" s="73"/>
      <c r="E300" s="75"/>
      <c r="F300" s="75"/>
      <c r="G300" s="75"/>
      <c r="H300" s="77">
        <f>Source!AO124</f>
        <v>550.62</v>
      </c>
      <c r="I300" s="76">
        <f>ROUND(((1.15)*1.35)*1.15,7)</f>
        <v>1.7853749999999999</v>
      </c>
      <c r="J300" s="77">
        <f>ROUND(Source!AF124*Source!I124, 2)</f>
        <v>153.36000000000001</v>
      </c>
      <c r="K300" s="76">
        <f>IF(Source!BA124&lt;&gt; 0, Source!BA124, 1)</f>
        <v>56.02</v>
      </c>
      <c r="L300" s="77">
        <f>Source!HJ124</f>
        <v>8591.23</v>
      </c>
    </row>
    <row r="301" spans="1:82" ht="14.25" x14ac:dyDescent="0.2">
      <c r="A301" s="72"/>
      <c r="B301" s="76">
        <v>2</v>
      </c>
      <c r="C301" s="72" t="s">
        <v>712</v>
      </c>
      <c r="D301" s="73"/>
      <c r="E301" s="75"/>
      <c r="F301" s="75"/>
      <c r="G301" s="75"/>
      <c r="H301" s="77">
        <f>Source!AM124</f>
        <v>11.06</v>
      </c>
      <c r="I301" s="76">
        <f>ROUND(((1.15)*1.35)*1.25,7)</f>
        <v>1.940625</v>
      </c>
      <c r="J301" s="77">
        <f>ROUND(((((Source!ET124*ROUND(((1.15*1.35)*1.25),7)))-((Source!EU124*ROUND(((1.15*1.35)*1.25),7))))+Source!AE124)*Source!I124, 2)</f>
        <v>3.35</v>
      </c>
      <c r="K301" s="76"/>
      <c r="L301" s="77"/>
    </row>
    <row r="302" spans="1:82" ht="14.25" x14ac:dyDescent="0.2">
      <c r="A302" s="72"/>
      <c r="B302" s="76">
        <v>3</v>
      </c>
      <c r="C302" s="72" t="s">
        <v>722</v>
      </c>
      <c r="D302" s="73"/>
      <c r="E302" s="75"/>
      <c r="F302" s="75"/>
      <c r="G302" s="75"/>
      <c r="H302" s="77">
        <f>Source!AN124</f>
        <v>2.09</v>
      </c>
      <c r="I302" s="76">
        <f>ROUND(((1.15)*1.35)*1.25,7)</f>
        <v>1.940625</v>
      </c>
      <c r="J302" s="90">
        <f>ROUND(Source!AE124*Source!I124, 2)</f>
        <v>0.63</v>
      </c>
      <c r="K302" s="76">
        <f>IF(Source!BS124&lt;&gt; 0, Source!BS124, 1)</f>
        <v>56.02</v>
      </c>
      <c r="L302" s="90">
        <f>Source!HI124</f>
        <v>35.29</v>
      </c>
    </row>
    <row r="303" spans="1:82" ht="14.25" x14ac:dyDescent="0.2">
      <c r="A303" s="72"/>
      <c r="B303" s="76">
        <v>4</v>
      </c>
      <c r="C303" s="72" t="s">
        <v>723</v>
      </c>
      <c r="D303" s="73"/>
      <c r="E303" s="75"/>
      <c r="F303" s="75"/>
      <c r="G303" s="75"/>
      <c r="H303" s="77">
        <f>Source!AL124</f>
        <v>688.15</v>
      </c>
      <c r="I303" s="76"/>
      <c r="J303" s="77">
        <f>ROUND(Source!AC124*Source!I124, 2)</f>
        <v>107.35</v>
      </c>
      <c r="K303" s="76"/>
      <c r="L303" s="77"/>
    </row>
    <row r="304" spans="1:82" ht="14.25" x14ac:dyDescent="0.2">
      <c r="A304" s="72"/>
      <c r="B304" s="72" t="str">
        <f>EtalonRes!I82</f>
        <v>14.3.02.01</v>
      </c>
      <c r="C304" s="72" t="str">
        <f>EtalonRes!K82</f>
        <v>Краска акриловая</v>
      </c>
      <c r="D304" s="73" t="str">
        <f>EtalonRes!O82</f>
        <v>т</v>
      </c>
      <c r="E304" s="75">
        <f>EtalonRes!X82</f>
        <v>3.3000000000000002E-2</v>
      </c>
      <c r="F304" s="75"/>
      <c r="G304" s="75">
        <f>ROUND(EtalonRes!AG82*Source!I124, 7)</f>
        <v>5.1479999999999998E-3</v>
      </c>
      <c r="H304" s="77"/>
      <c r="I304" s="76"/>
      <c r="J304" s="77"/>
      <c r="K304" s="76"/>
      <c r="L304" s="77"/>
    </row>
    <row r="305" spans="1:82" ht="14.25" x14ac:dyDescent="0.2">
      <c r="A305" s="72"/>
      <c r="B305" s="72" t="str">
        <f>EtalonRes!I83</f>
        <v>14.4.01.02</v>
      </c>
      <c r="C305" s="72" t="str">
        <f>EtalonRes!K83</f>
        <v>Грунтовка</v>
      </c>
      <c r="D305" s="73" t="str">
        <f>EtalonRes!O83</f>
        <v>т</v>
      </c>
      <c r="E305" s="75">
        <f>EtalonRes!X83</f>
        <v>2.1999999999999999E-2</v>
      </c>
      <c r="F305" s="75"/>
      <c r="G305" s="75">
        <f>ROUND(EtalonRes!AG83*Source!I124, 7)</f>
        <v>3.4320000000000002E-3</v>
      </c>
      <c r="H305" s="77"/>
      <c r="I305" s="76"/>
      <c r="J305" s="77"/>
      <c r="K305" s="76"/>
      <c r="L305" s="77"/>
    </row>
    <row r="306" spans="1:82" ht="14.25" x14ac:dyDescent="0.2">
      <c r="A306" s="72"/>
      <c r="B306" s="72"/>
      <c r="C306" s="72" t="s">
        <v>713</v>
      </c>
      <c r="D306" s="73" t="s">
        <v>469</v>
      </c>
      <c r="E306" s="75">
        <f>Source!AQ124</f>
        <v>63</v>
      </c>
      <c r="F306" s="75">
        <f>ROUND(((1.15)*1.35)*1.15,7)</f>
        <v>1.7853749999999999</v>
      </c>
      <c r="G306" s="75">
        <f>ROUND(Source!U124, 7)</f>
        <v>17.5466655</v>
      </c>
      <c r="H306" s="77"/>
      <c r="I306" s="76"/>
      <c r="J306" s="77"/>
      <c r="K306" s="76"/>
      <c r="L306" s="77"/>
    </row>
    <row r="307" spans="1:82" ht="14.25" x14ac:dyDescent="0.2">
      <c r="A307" s="72"/>
      <c r="B307" s="72"/>
      <c r="C307" s="80" t="s">
        <v>724</v>
      </c>
      <c r="D307" s="81" t="s">
        <v>469</v>
      </c>
      <c r="E307" s="82">
        <f>Source!AR124</f>
        <v>0.18</v>
      </c>
      <c r="F307" s="82">
        <f>ROUND(((1.15)*1.35)*1.25,7)</f>
        <v>1.940625</v>
      </c>
      <c r="G307" s="82">
        <f>ROUND(Source!V124, 7)</f>
        <v>5.4492800000000001E-2</v>
      </c>
      <c r="H307" s="83"/>
      <c r="I307" s="84"/>
      <c r="J307" s="83"/>
      <c r="K307" s="84"/>
      <c r="L307" s="83"/>
    </row>
    <row r="308" spans="1:82" ht="14.25" x14ac:dyDescent="0.2">
      <c r="A308" s="72"/>
      <c r="B308" s="72"/>
      <c r="C308" s="72" t="s">
        <v>714</v>
      </c>
      <c r="D308" s="73"/>
      <c r="E308" s="75"/>
      <c r="F308" s="75"/>
      <c r="G308" s="75"/>
      <c r="H308" s="77">
        <f>H300+H301+H303</f>
        <v>1249.83</v>
      </c>
      <c r="I308" s="76"/>
      <c r="J308" s="77">
        <f>J300+J301+J303</f>
        <v>264.06</v>
      </c>
      <c r="K308" s="76"/>
      <c r="L308" s="77"/>
    </row>
    <row r="309" spans="1:82" ht="42.75" x14ac:dyDescent="0.2">
      <c r="A309" s="71" t="s">
        <v>778</v>
      </c>
      <c r="B309" s="72" t="str">
        <f>Source!F125</f>
        <v>14.3.02.01-0105</v>
      </c>
      <c r="C309" s="72" t="str">
        <f>Source!G125</f>
        <v>Краска акриловая водно-дисперсионная "БИРСС Фасад-Колор", цвет белый</v>
      </c>
      <c r="D309" s="73" t="str">
        <f>Source!H125</f>
        <v>т</v>
      </c>
      <c r="E309" s="75">
        <f>SmtRes!AT80</f>
        <v>3.3000000000000002E-2</v>
      </c>
      <c r="F309" s="75"/>
      <c r="G309" s="75">
        <f>Source!I125</f>
        <v>5.1480000000000007E-3</v>
      </c>
      <c r="H309" s="77">
        <f>Source!AL125+Source!AO125+Source!AM125</f>
        <v>30888.75</v>
      </c>
      <c r="I309" s="76"/>
      <c r="J309" s="77">
        <f>ROUND(Source!AC125*Source!I125, 2)+ROUND((((Source!ET125)-(Source!EU125))+Source!AE125)*Source!I125, 2)+ROUND(Source!AF125*Source!I125, 2)</f>
        <v>159.02000000000001</v>
      </c>
      <c r="K309" s="76"/>
      <c r="L309" s="77"/>
      <c r="O309">
        <f>J309</f>
        <v>159.02000000000001</v>
      </c>
      <c r="AA309">
        <f>J309</f>
        <v>159.02000000000001</v>
      </c>
      <c r="AD309">
        <f>Source!X125</f>
        <v>0</v>
      </c>
      <c r="AE309">
        <f>Source!Y125</f>
        <v>0</v>
      </c>
      <c r="AN309">
        <f>L309</f>
        <v>0</v>
      </c>
      <c r="AW309">
        <f>L309</f>
        <v>0</v>
      </c>
      <c r="AZ309">
        <f>Source!HK125</f>
        <v>0</v>
      </c>
      <c r="BA309">
        <f>Source!HL125</f>
        <v>0</v>
      </c>
      <c r="BH309">
        <f>J309</f>
        <v>159.02000000000001</v>
      </c>
      <c r="CD309">
        <v>1</v>
      </c>
    </row>
    <row r="310" spans="1:82" ht="42.75" x14ac:dyDescent="0.2">
      <c r="A310" s="71" t="s">
        <v>779</v>
      </c>
      <c r="B310" s="72" t="str">
        <f>Source!F126</f>
        <v>14.4.01.02-0201</v>
      </c>
      <c r="C310" s="72" t="str">
        <f>Source!G126</f>
        <v>Грунтовка: акриловая упрочняющая стабилизирующая глубокого проникновения "БИРСС Грунт М"</v>
      </c>
      <c r="D310" s="73" t="str">
        <f>Source!H126</f>
        <v>т</v>
      </c>
      <c r="E310" s="75">
        <f>SmtRes!AT81</f>
        <v>2.1999999999999999E-2</v>
      </c>
      <c r="F310" s="75"/>
      <c r="G310" s="75">
        <f>Source!I126</f>
        <v>3.4320000000000002E-3</v>
      </c>
      <c r="H310" s="77">
        <f>Source!AL126+Source!AO126+Source!AM126</f>
        <v>30554.42</v>
      </c>
      <c r="I310" s="76"/>
      <c r="J310" s="77">
        <f>ROUND(Source!AC126*Source!I126, 2)+ROUND((((Source!ET126)-(Source!EU126))+Source!AE126)*Source!I126, 2)+ROUND(Source!AF126*Source!I126, 2)</f>
        <v>104.86</v>
      </c>
      <c r="K310" s="76"/>
      <c r="L310" s="77"/>
      <c r="O310">
        <f>J310</f>
        <v>104.86</v>
      </c>
      <c r="AA310">
        <f>J310</f>
        <v>104.86</v>
      </c>
      <c r="AD310">
        <f>Source!X126</f>
        <v>0</v>
      </c>
      <c r="AE310">
        <f>Source!Y126</f>
        <v>0</v>
      </c>
      <c r="AN310">
        <f>L310</f>
        <v>0</v>
      </c>
      <c r="AW310">
        <f>L310</f>
        <v>0</v>
      </c>
      <c r="AZ310">
        <f>Source!HK126</f>
        <v>0</v>
      </c>
      <c r="BA310">
        <f>Source!HL126</f>
        <v>0</v>
      </c>
      <c r="BH310">
        <f>J310</f>
        <v>104.86</v>
      </c>
      <c r="CD310">
        <v>1</v>
      </c>
    </row>
    <row r="311" spans="1:82" ht="14.25" x14ac:dyDescent="0.2">
      <c r="A311" s="72"/>
      <c r="B311" s="72"/>
      <c r="C311" s="72" t="s">
        <v>715</v>
      </c>
      <c r="D311" s="73"/>
      <c r="E311" s="75"/>
      <c r="F311" s="75"/>
      <c r="G311" s="75"/>
      <c r="H311" s="77"/>
      <c r="I311" s="76"/>
      <c r="J311" s="77">
        <f>SUM(S297:S314)+SUM(T297:T314)+SUM(X297:X314)+SUM(Y297:Y314)+SUM(Z297:Z314)</f>
        <v>153.99</v>
      </c>
      <c r="K311" s="76"/>
      <c r="L311" s="77">
        <f>SUM(AR297:AR314)+SUM(AS297:AS314)+SUM(AT297:AT314)+SUM(AU297:AU314)+SUM(AV297:AV314)</f>
        <v>8626.52</v>
      </c>
    </row>
    <row r="312" spans="1:82" ht="14.25" x14ac:dyDescent="0.2">
      <c r="A312" s="72"/>
      <c r="B312" s="72" t="s">
        <v>188</v>
      </c>
      <c r="C312" s="72" t="s">
        <v>775</v>
      </c>
      <c r="D312" s="73" t="s">
        <v>717</v>
      </c>
      <c r="E312" s="75">
        <f>Source!BZ124</f>
        <v>100</v>
      </c>
      <c r="F312" s="75"/>
      <c r="G312" s="75">
        <f>Source!AT124</f>
        <v>100</v>
      </c>
      <c r="H312" s="77"/>
      <c r="I312" s="76"/>
      <c r="J312" s="77">
        <f>SUM(AD297:AD314)</f>
        <v>153.99</v>
      </c>
      <c r="K312" s="76"/>
      <c r="L312" s="77">
        <f>SUM(AZ297:AZ314)</f>
        <v>8626.52</v>
      </c>
    </row>
    <row r="313" spans="1:82" ht="14.25" x14ac:dyDescent="0.2">
      <c r="A313" s="80"/>
      <c r="B313" s="80" t="s">
        <v>189</v>
      </c>
      <c r="C313" s="80" t="s">
        <v>776</v>
      </c>
      <c r="D313" s="81" t="s">
        <v>717</v>
      </c>
      <c r="E313" s="82">
        <f>Source!CA124</f>
        <v>49</v>
      </c>
      <c r="F313" s="82"/>
      <c r="G313" s="82">
        <f>Source!AU124</f>
        <v>49</v>
      </c>
      <c r="H313" s="83"/>
      <c r="I313" s="84"/>
      <c r="J313" s="83">
        <f>SUM(AE297:AE314)</f>
        <v>75.459999999999994</v>
      </c>
      <c r="K313" s="84"/>
      <c r="L313" s="83">
        <f>SUM(BA297:BA314)</f>
        <v>4226.99</v>
      </c>
    </row>
    <row r="314" spans="1:82" ht="15" x14ac:dyDescent="0.2">
      <c r="C314" s="88" t="s">
        <v>719</v>
      </c>
      <c r="D314" s="88"/>
      <c r="E314" s="88"/>
      <c r="F314" s="88"/>
      <c r="G314" s="88"/>
      <c r="H314" s="88"/>
      <c r="I314" s="89">
        <f>J300+J301+J303+J312+J313+SUM(J309:J310)-SUMIF(CE309:CE310, 1, J309:J310)</f>
        <v>757.39</v>
      </c>
      <c r="J314" s="89"/>
      <c r="O314" s="85">
        <f>J300+J301+J303+J312+J313</f>
        <v>493.51</v>
      </c>
      <c r="P314" s="85">
        <f>J301</f>
        <v>3.35</v>
      </c>
      <c r="R314" t="s">
        <v>720</v>
      </c>
      <c r="S314" s="85">
        <f>J300</f>
        <v>153.36000000000001</v>
      </c>
      <c r="U314" s="85">
        <f>J300</f>
        <v>153.36000000000001</v>
      </c>
      <c r="X314" s="85">
        <f>J302</f>
        <v>0.63</v>
      </c>
      <c r="Z314" t="s">
        <v>720</v>
      </c>
      <c r="AA314" s="85">
        <f>J303</f>
        <v>107.35</v>
      </c>
      <c r="AD314">
        <f>Source!X124</f>
        <v>153.99</v>
      </c>
      <c r="AE314">
        <f>Source!Y124</f>
        <v>75.459999999999994</v>
      </c>
      <c r="AN314" s="85">
        <f>L300+L301+L303+L312+L313</f>
        <v>21444.739999999998</v>
      </c>
      <c r="AO314" s="85">
        <f>L301</f>
        <v>0</v>
      </c>
      <c r="AQ314" t="s">
        <v>720</v>
      </c>
      <c r="AR314" s="85">
        <f>L300</f>
        <v>8591.23</v>
      </c>
      <c r="AT314" s="85">
        <f>L302</f>
        <v>35.29</v>
      </c>
      <c r="AV314" t="s">
        <v>720</v>
      </c>
      <c r="AW314" s="85">
        <f>L303</f>
        <v>0</v>
      </c>
      <c r="AZ314">
        <f>Source!HK124</f>
        <v>8626.52</v>
      </c>
      <c r="BA314">
        <f>Source!HL124</f>
        <v>4226.99</v>
      </c>
      <c r="BH314" s="85">
        <f>J300+J301+J303+J312+J313</f>
        <v>493.51</v>
      </c>
      <c r="CD314">
        <v>1</v>
      </c>
    </row>
    <row r="315" spans="1:82" ht="42.75" x14ac:dyDescent="0.2">
      <c r="A315" s="71" t="s">
        <v>204</v>
      </c>
      <c r="B315" s="72" t="str">
        <f>Source!F127</f>
        <v>62-11-5</v>
      </c>
      <c r="C315" s="72" t="str">
        <f>Source!G127</f>
        <v>Улучшенная масляная окраска ранее окрашенных полов: за два раза с расчисткой старой краски до 35%</v>
      </c>
      <c r="D315" s="73" t="str">
        <f>Source!H127</f>
        <v>100 м2</v>
      </c>
      <c r="E315" s="75">
        <f>Source!K127</f>
        <v>0.126</v>
      </c>
      <c r="F315" s="75"/>
      <c r="G315" s="75">
        <f>Source!I127</f>
        <v>0.126</v>
      </c>
      <c r="H315" s="77"/>
      <c r="I315" s="76"/>
      <c r="J315" s="77"/>
      <c r="K315" s="76"/>
      <c r="L315" s="77"/>
    </row>
    <row r="316" spans="1:82" x14ac:dyDescent="0.2">
      <c r="C316" s="79" t="str">
        <f>"Объем: "&amp;Source!I127&amp;"=((6,5*"&amp;"2,4)-"&amp;"(6*"&amp;"0,5))/"&amp;"100"</f>
        <v>Объем: 0,126=((6,5*2,4)-(6*0,5))/100</v>
      </c>
    </row>
    <row r="317" spans="1:82" ht="14.25" x14ac:dyDescent="0.2">
      <c r="A317" s="72"/>
      <c r="B317" s="76">
        <v>1</v>
      </c>
      <c r="C317" s="72" t="s">
        <v>711</v>
      </c>
      <c r="D317" s="73"/>
      <c r="E317" s="75"/>
      <c r="F317" s="75"/>
      <c r="G317" s="75"/>
      <c r="H317" s="77">
        <f>Source!AO127</f>
        <v>393.98</v>
      </c>
      <c r="I317" s="76"/>
      <c r="J317" s="77">
        <f>ROUND(Source!AF127*Source!I127, 2)</f>
        <v>49.64</v>
      </c>
      <c r="K317" s="76">
        <f>IF(Source!BA127&lt;&gt; 0, Source!BA127, 1)</f>
        <v>56.02</v>
      </c>
      <c r="L317" s="77">
        <f>Source!HJ127</f>
        <v>2780.83</v>
      </c>
    </row>
    <row r="318" spans="1:82" ht="14.25" x14ac:dyDescent="0.2">
      <c r="A318" s="72"/>
      <c r="B318" s="76">
        <v>2</v>
      </c>
      <c r="C318" s="72" t="s">
        <v>712</v>
      </c>
      <c r="D318" s="73"/>
      <c r="E318" s="75"/>
      <c r="F318" s="75"/>
      <c r="G318" s="75"/>
      <c r="H318" s="77">
        <f>Source!AM127</f>
        <v>7.07</v>
      </c>
      <c r="I318" s="76"/>
      <c r="J318" s="77">
        <f>ROUND((((Source!ET127)-(Source!EU127))+Source!AE127)*Source!I127, 2)</f>
        <v>0.89</v>
      </c>
      <c r="K318" s="76"/>
      <c r="L318" s="77"/>
    </row>
    <row r="319" spans="1:82" ht="14.25" x14ac:dyDescent="0.2">
      <c r="A319" s="72"/>
      <c r="B319" s="76">
        <v>3</v>
      </c>
      <c r="C319" s="72" t="s">
        <v>722</v>
      </c>
      <c r="D319" s="73"/>
      <c r="E319" s="75"/>
      <c r="F319" s="75"/>
      <c r="G319" s="75"/>
      <c r="H319" s="77">
        <f>Source!AN127</f>
        <v>2.0499999999999998</v>
      </c>
      <c r="I319" s="76"/>
      <c r="J319" s="90">
        <f>ROUND(Source!AE127*Source!I127, 2)</f>
        <v>0.26</v>
      </c>
      <c r="K319" s="76">
        <f>IF(Source!BS127&lt;&gt; 0, Source!BS127, 1)</f>
        <v>56.02</v>
      </c>
      <c r="L319" s="90">
        <f>Source!HI127</f>
        <v>14.57</v>
      </c>
    </row>
    <row r="320" spans="1:82" ht="14.25" x14ac:dyDescent="0.2">
      <c r="A320" s="72"/>
      <c r="B320" s="76">
        <v>4</v>
      </c>
      <c r="C320" s="72" t="s">
        <v>723</v>
      </c>
      <c r="D320" s="73"/>
      <c r="E320" s="75"/>
      <c r="F320" s="75"/>
      <c r="G320" s="75"/>
      <c r="H320" s="77">
        <f>Source!AL127</f>
        <v>374.76</v>
      </c>
      <c r="I320" s="76"/>
      <c r="J320" s="77">
        <f>ROUND(Source!AC127*Source!I127, 2)</f>
        <v>47.22</v>
      </c>
      <c r="K320" s="76"/>
      <c r="L320" s="77"/>
    </row>
    <row r="321" spans="1:82" ht="28.5" x14ac:dyDescent="0.2">
      <c r="A321" s="72"/>
      <c r="B321" s="72" t="str">
        <f>EtalonRes!I92</f>
        <v>14.4.02.04</v>
      </c>
      <c r="C321" s="72" t="str">
        <f>EtalonRes!K92</f>
        <v>Краски для внутренних работ масляные готовые к применению</v>
      </c>
      <c r="D321" s="73" t="str">
        <f>EtalonRes!O92</f>
        <v>т</v>
      </c>
      <c r="E321" s="75">
        <f>EtalonRes!X92</f>
        <v>1.72E-2</v>
      </c>
      <c r="F321" s="75"/>
      <c r="G321" s="75">
        <f>ROUND(EtalonRes!AG92*Source!I127, 7)</f>
        <v>2.1672000000000002E-3</v>
      </c>
      <c r="H321" s="77"/>
      <c r="I321" s="76"/>
      <c r="J321" s="77"/>
      <c r="K321" s="76"/>
      <c r="L321" s="77"/>
    </row>
    <row r="322" spans="1:82" ht="14.25" x14ac:dyDescent="0.2">
      <c r="A322" s="72"/>
      <c r="B322" s="72"/>
      <c r="C322" s="72" t="s">
        <v>713</v>
      </c>
      <c r="D322" s="73" t="s">
        <v>469</v>
      </c>
      <c r="E322" s="75">
        <f>Source!AQ127</f>
        <v>45.6</v>
      </c>
      <c r="F322" s="75"/>
      <c r="G322" s="75">
        <f>ROUND(Source!U127, 7)</f>
        <v>5.7455999999999996</v>
      </c>
      <c r="H322" s="77"/>
      <c r="I322" s="76"/>
      <c r="J322" s="77"/>
      <c r="K322" s="76"/>
      <c r="L322" s="77"/>
    </row>
    <row r="323" spans="1:82" ht="14.25" x14ac:dyDescent="0.2">
      <c r="A323" s="72"/>
      <c r="B323" s="72"/>
      <c r="C323" s="80" t="s">
        <v>724</v>
      </c>
      <c r="D323" s="81" t="s">
        <v>469</v>
      </c>
      <c r="E323" s="82">
        <f>Source!AR127</f>
        <v>0.16</v>
      </c>
      <c r="F323" s="82"/>
      <c r="G323" s="82">
        <f>ROUND(Source!V127, 7)</f>
        <v>2.0160000000000001E-2</v>
      </c>
      <c r="H323" s="83"/>
      <c r="I323" s="84"/>
      <c r="J323" s="83"/>
      <c r="K323" s="84"/>
      <c r="L323" s="83"/>
    </row>
    <row r="324" spans="1:82" ht="14.25" x14ac:dyDescent="0.2">
      <c r="A324" s="72"/>
      <c r="B324" s="72"/>
      <c r="C324" s="72" t="s">
        <v>714</v>
      </c>
      <c r="D324" s="73"/>
      <c r="E324" s="75"/>
      <c r="F324" s="75"/>
      <c r="G324" s="75"/>
      <c r="H324" s="77">
        <f>H317+H318+H320</f>
        <v>775.81</v>
      </c>
      <c r="I324" s="76"/>
      <c r="J324" s="77">
        <f>J317+J318+J320</f>
        <v>97.75</v>
      </c>
      <c r="K324" s="76"/>
      <c r="L324" s="77"/>
    </row>
    <row r="325" spans="1:82" ht="57" x14ac:dyDescent="0.2">
      <c r="A325" s="71" t="s">
        <v>780</v>
      </c>
      <c r="B325" s="72" t="str">
        <f>Source!F128</f>
        <v>14.4.02.04-0239</v>
      </c>
      <c r="C325" s="72" t="str">
        <f>Source!G128</f>
        <v>Краска масляная, цветная, жидкотертая, готовая к применению для наружных и внутренних работ МА-22, оранжевато-бежевая, темно-желтая</v>
      </c>
      <c r="D325" s="73" t="str">
        <f>Source!H128</f>
        <v>т</v>
      </c>
      <c r="E325" s="75">
        <f>SmtRes!AT90</f>
        <v>1.72E-2</v>
      </c>
      <c r="F325" s="75"/>
      <c r="G325" s="75">
        <f>Source!I128</f>
        <v>2.1672000000000002E-3</v>
      </c>
      <c r="H325" s="77">
        <f>Source!AL128+Source!AO128+Source!AM128</f>
        <v>19880.990000000002</v>
      </c>
      <c r="I325" s="76"/>
      <c r="J325" s="77">
        <f>ROUND(Source!AC128*Source!I128, 2)+ROUND((((Source!ET128)-(Source!EU128))+Source!AE128)*Source!I128, 2)+ROUND(Source!AF128*Source!I128, 2)</f>
        <v>43.09</v>
      </c>
      <c r="K325" s="76"/>
      <c r="L325" s="77"/>
      <c r="O325">
        <f>J325</f>
        <v>43.09</v>
      </c>
      <c r="AA325">
        <f>J325</f>
        <v>43.09</v>
      </c>
      <c r="AD325">
        <f>Source!X128</f>
        <v>0</v>
      </c>
      <c r="AE325">
        <f>Source!Y128</f>
        <v>0</v>
      </c>
      <c r="AN325">
        <f>L325</f>
        <v>0</v>
      </c>
      <c r="AW325">
        <f>L325</f>
        <v>0</v>
      </c>
      <c r="AZ325">
        <f>Source!HK128</f>
        <v>0</v>
      </c>
      <c r="BA325">
        <f>Source!HL128</f>
        <v>0</v>
      </c>
      <c r="BH325">
        <f>J325</f>
        <v>43.09</v>
      </c>
      <c r="CD325">
        <v>1</v>
      </c>
    </row>
    <row r="326" spans="1:82" ht="14.25" x14ac:dyDescent="0.2">
      <c r="A326" s="72"/>
      <c r="B326" s="72"/>
      <c r="C326" s="72" t="s">
        <v>715</v>
      </c>
      <c r="D326" s="73"/>
      <c r="E326" s="75"/>
      <c r="F326" s="75"/>
      <c r="G326" s="75"/>
      <c r="H326" s="77"/>
      <c r="I326" s="76"/>
      <c r="J326" s="77">
        <f>SUM(S315:S329)+SUM(T315:T329)+SUM(X315:X329)+SUM(Y315:Y329)+SUM(Z315:Z329)</f>
        <v>49.9</v>
      </c>
      <c r="K326" s="76"/>
      <c r="L326" s="77">
        <f>SUM(AR315:AR329)+SUM(AS315:AS329)+SUM(AT315:AT329)+SUM(AU315:AU329)+SUM(AV315:AV329)</f>
        <v>2795.4</v>
      </c>
    </row>
    <row r="327" spans="1:82" ht="14.25" x14ac:dyDescent="0.2">
      <c r="A327" s="72"/>
      <c r="B327" s="72" t="s">
        <v>211</v>
      </c>
      <c r="C327" s="72" t="s">
        <v>781</v>
      </c>
      <c r="D327" s="73" t="s">
        <v>717</v>
      </c>
      <c r="E327" s="75">
        <f>Source!BZ127</f>
        <v>90</v>
      </c>
      <c r="F327" s="75"/>
      <c r="G327" s="75">
        <f>Source!AT127</f>
        <v>90</v>
      </c>
      <c r="H327" s="77"/>
      <c r="I327" s="76"/>
      <c r="J327" s="77">
        <f>SUM(AD315:AD329)</f>
        <v>44.91</v>
      </c>
      <c r="K327" s="76"/>
      <c r="L327" s="77">
        <f>SUM(AZ315:AZ329)</f>
        <v>2515.86</v>
      </c>
    </row>
    <row r="328" spans="1:82" ht="14.25" x14ac:dyDescent="0.2">
      <c r="A328" s="80"/>
      <c r="B328" s="80" t="s">
        <v>212</v>
      </c>
      <c r="C328" s="80" t="s">
        <v>782</v>
      </c>
      <c r="D328" s="81" t="s">
        <v>717</v>
      </c>
      <c r="E328" s="82">
        <f>Source!CA127</f>
        <v>46</v>
      </c>
      <c r="F328" s="82"/>
      <c r="G328" s="82">
        <f>Source!AU127</f>
        <v>46</v>
      </c>
      <c r="H328" s="83"/>
      <c r="I328" s="84"/>
      <c r="J328" s="83">
        <f>SUM(AE315:AE329)</f>
        <v>22.95</v>
      </c>
      <c r="K328" s="84"/>
      <c r="L328" s="83">
        <f>SUM(BA315:BA329)</f>
        <v>1285.8800000000001</v>
      </c>
    </row>
    <row r="329" spans="1:82" ht="15" x14ac:dyDescent="0.2">
      <c r="C329" s="88" t="s">
        <v>719</v>
      </c>
      <c r="D329" s="88"/>
      <c r="E329" s="88"/>
      <c r="F329" s="88"/>
      <c r="G329" s="88"/>
      <c r="H329" s="88"/>
      <c r="I329" s="89">
        <f>J317+J318+J320+J327+J328+SUM(J325:J325)-SUMIF(CE325:CE325, 1, J325:J325)</f>
        <v>208.7</v>
      </c>
      <c r="J329" s="89"/>
      <c r="O329" s="85">
        <f>J317+J318+J320+J327+J328</f>
        <v>165.60999999999999</v>
      </c>
      <c r="P329" s="85">
        <f>J318</f>
        <v>0.89</v>
      </c>
      <c r="R329" t="s">
        <v>720</v>
      </c>
      <c r="S329" s="85">
        <f>J317</f>
        <v>49.64</v>
      </c>
      <c r="U329" s="85">
        <f>J317</f>
        <v>49.64</v>
      </c>
      <c r="X329" s="85">
        <f>J319</f>
        <v>0.26</v>
      </c>
      <c r="Z329" t="s">
        <v>720</v>
      </c>
      <c r="AA329" s="85">
        <f>J320</f>
        <v>47.22</v>
      </c>
      <c r="AD329">
        <f>Source!X127</f>
        <v>44.91</v>
      </c>
      <c r="AE329">
        <f>Source!Y127</f>
        <v>22.95</v>
      </c>
      <c r="AN329" s="85">
        <f>L317+L318+L320+L327+L328</f>
        <v>6582.5700000000006</v>
      </c>
      <c r="AO329" s="85">
        <f>L318</f>
        <v>0</v>
      </c>
      <c r="AQ329" t="s">
        <v>720</v>
      </c>
      <c r="AR329" s="85">
        <f>L317</f>
        <v>2780.83</v>
      </c>
      <c r="AT329" s="85">
        <f>L319</f>
        <v>14.57</v>
      </c>
      <c r="AV329" t="s">
        <v>720</v>
      </c>
      <c r="AW329" s="85">
        <f>L320</f>
        <v>0</v>
      </c>
      <c r="AZ329">
        <f>Source!HK127</f>
        <v>2515.86</v>
      </c>
      <c r="BA329">
        <f>Source!HL127</f>
        <v>1285.8800000000001</v>
      </c>
      <c r="BH329" s="85">
        <f>J317+J318+J320+J327+J328</f>
        <v>165.60999999999999</v>
      </c>
      <c r="CD329">
        <v>1</v>
      </c>
    </row>
    <row r="331" spans="1:82" ht="15" x14ac:dyDescent="0.2">
      <c r="A331" s="95"/>
      <c r="B331" s="96"/>
      <c r="C331" s="97" t="s">
        <v>739</v>
      </c>
      <c r="D331" s="97"/>
      <c r="E331" s="97"/>
      <c r="F331" s="97"/>
      <c r="G331" s="97"/>
      <c r="H331" s="97"/>
      <c r="I331" s="98"/>
      <c r="J331" s="99">
        <f>J333+J334+J340+J344</f>
        <v>2206.83</v>
      </c>
      <c r="K331" s="99"/>
      <c r="L331" s="99"/>
    </row>
    <row r="332" spans="1:82" ht="14.25" x14ac:dyDescent="0.2">
      <c r="A332" s="87"/>
      <c r="B332" s="93"/>
      <c r="C332" s="100" t="s">
        <v>740</v>
      </c>
      <c r="D332" s="94"/>
      <c r="E332" s="94"/>
      <c r="F332" s="94"/>
      <c r="G332" s="94"/>
      <c r="H332" s="94"/>
      <c r="I332" s="75"/>
      <c r="J332" s="77"/>
      <c r="K332" s="77"/>
      <c r="L332" s="77"/>
    </row>
    <row r="333" spans="1:82" ht="14.25" x14ac:dyDescent="0.2">
      <c r="A333" s="87"/>
      <c r="B333" s="93"/>
      <c r="C333" s="94" t="s">
        <v>741</v>
      </c>
      <c r="D333" s="94"/>
      <c r="E333" s="94"/>
      <c r="F333" s="94"/>
      <c r="G333" s="94"/>
      <c r="H333" s="94"/>
      <c r="I333" s="75"/>
      <c r="J333" s="77">
        <f>SUM(S278:S329)</f>
        <v>565.97</v>
      </c>
      <c r="K333" s="77"/>
      <c r="L333" s="77">
        <f>SUM(AR278:AR329)</f>
        <v>31705.64</v>
      </c>
    </row>
    <row r="334" spans="1:82" ht="14.25" x14ac:dyDescent="0.2">
      <c r="A334" s="87"/>
      <c r="B334" s="93"/>
      <c r="C334" s="94" t="s">
        <v>742</v>
      </c>
      <c r="D334" s="94"/>
      <c r="E334" s="94"/>
      <c r="F334" s="94"/>
      <c r="G334" s="94"/>
      <c r="H334" s="94"/>
      <c r="I334" s="75"/>
      <c r="J334" s="77">
        <f>J336+J339</f>
        <v>15.03</v>
      </c>
      <c r="K334" s="77"/>
      <c r="L334" s="77"/>
    </row>
    <row r="335" spans="1:82" ht="14.25" x14ac:dyDescent="0.2">
      <c r="A335" s="87"/>
      <c r="B335" s="93"/>
      <c r="C335" s="100" t="s">
        <v>743</v>
      </c>
      <c r="D335" s="94"/>
      <c r="E335" s="94"/>
      <c r="F335" s="94"/>
      <c r="G335" s="94"/>
      <c r="H335" s="94"/>
      <c r="I335" s="75"/>
      <c r="J335" s="77"/>
      <c r="K335" s="77"/>
      <c r="L335" s="77"/>
    </row>
    <row r="336" spans="1:82" ht="14.25" x14ac:dyDescent="0.2">
      <c r="A336" s="87"/>
      <c r="B336" s="93"/>
      <c r="C336" s="94" t="s">
        <v>744</v>
      </c>
      <c r="D336" s="94"/>
      <c r="E336" s="94"/>
      <c r="F336" s="94"/>
      <c r="G336" s="94"/>
      <c r="H336" s="94"/>
      <c r="I336" s="75"/>
      <c r="J336" s="77">
        <f>SUM(P278:P329)</f>
        <v>15.03</v>
      </c>
      <c r="K336" s="77"/>
      <c r="L336" s="77"/>
    </row>
    <row r="337" spans="1:12" ht="14.25" x14ac:dyDescent="0.2">
      <c r="A337" s="87"/>
      <c r="B337" s="93"/>
      <c r="C337" s="100" t="s">
        <v>745</v>
      </c>
      <c r="D337" s="94"/>
      <c r="E337" s="94"/>
      <c r="F337" s="94"/>
      <c r="G337" s="94"/>
      <c r="H337" s="94"/>
      <c r="I337" s="75"/>
      <c r="J337" s="77"/>
      <c r="K337" s="77"/>
      <c r="L337" s="77"/>
    </row>
    <row r="338" spans="1:12" ht="14.25" x14ac:dyDescent="0.2">
      <c r="A338" s="87"/>
      <c r="B338" s="93"/>
      <c r="C338" s="94" t="s">
        <v>746</v>
      </c>
      <c r="D338" s="94"/>
      <c r="E338" s="94"/>
      <c r="F338" s="94"/>
      <c r="G338" s="94"/>
      <c r="H338" s="94"/>
      <c r="I338" s="75"/>
      <c r="J338" s="77">
        <f>SUM(X278:X329)</f>
        <v>2.9299999999999997</v>
      </c>
      <c r="K338" s="77"/>
      <c r="L338" s="77">
        <f>SUM(AT278:AT329)</f>
        <v>164.14</v>
      </c>
    </row>
    <row r="339" spans="1:12" ht="14.25" hidden="1" x14ac:dyDescent="0.2">
      <c r="A339" s="87"/>
      <c r="B339" s="93"/>
      <c r="C339" s="94" t="s">
        <v>747</v>
      </c>
      <c r="D339" s="94"/>
      <c r="E339" s="94"/>
      <c r="F339" s="94"/>
      <c r="G339" s="94"/>
      <c r="H339" s="94"/>
      <c r="I339" s="75"/>
      <c r="J339" s="77">
        <f>SUM(Z278:Z329)</f>
        <v>0</v>
      </c>
      <c r="K339" s="77"/>
      <c r="L339" s="77">
        <f>SUM(AV278:AV329)</f>
        <v>0</v>
      </c>
    </row>
    <row r="340" spans="1:12" ht="14.25" x14ac:dyDescent="0.2">
      <c r="A340" s="87"/>
      <c r="B340" s="93"/>
      <c r="C340" s="94" t="s">
        <v>748</v>
      </c>
      <c r="D340" s="94"/>
      <c r="E340" s="94"/>
      <c r="F340" s="94"/>
      <c r="G340" s="94"/>
      <c r="H340" s="94"/>
      <c r="I340" s="75"/>
      <c r="J340" s="77">
        <f>J342+J343</f>
        <v>1625.8299999999997</v>
      </c>
      <c r="K340" s="77"/>
      <c r="L340" s="77"/>
    </row>
    <row r="341" spans="1:12" ht="14.25" x14ac:dyDescent="0.2">
      <c r="A341" s="87"/>
      <c r="B341" s="93"/>
      <c r="C341" s="100" t="s">
        <v>743</v>
      </c>
      <c r="D341" s="94"/>
      <c r="E341" s="94"/>
      <c r="F341" s="94"/>
      <c r="G341" s="94"/>
      <c r="H341" s="94"/>
      <c r="I341" s="75"/>
      <c r="J341" s="77"/>
      <c r="K341" s="77"/>
      <c r="L341" s="77"/>
    </row>
    <row r="342" spans="1:12" ht="14.25" x14ac:dyDescent="0.2">
      <c r="A342" s="87"/>
      <c r="B342" s="93"/>
      <c r="C342" s="94" t="s">
        <v>749</v>
      </c>
      <c r="D342" s="94"/>
      <c r="E342" s="94"/>
      <c r="F342" s="94"/>
      <c r="G342" s="94"/>
      <c r="H342" s="94"/>
      <c r="I342" s="75"/>
      <c r="J342" s="77">
        <f>SUM(AA278:AA329)-SUM(BJ278:BJ329)</f>
        <v>1625.8299999999997</v>
      </c>
      <c r="K342" s="77"/>
      <c r="L342" s="77"/>
    </row>
    <row r="343" spans="1:12" ht="14.25" hidden="1" x14ac:dyDescent="0.2">
      <c r="A343" s="87"/>
      <c r="B343" s="93"/>
      <c r="C343" s="94" t="s">
        <v>750</v>
      </c>
      <c r="D343" s="94"/>
      <c r="E343" s="94"/>
      <c r="F343" s="94"/>
      <c r="G343" s="94"/>
      <c r="H343" s="94"/>
      <c r="I343" s="75"/>
      <c r="J343" s="77">
        <f>SUM(AG278:AG329)</f>
        <v>0</v>
      </c>
      <c r="K343" s="77"/>
      <c r="L343" s="77">
        <f>SUM(BC278:BC329)</f>
        <v>0</v>
      </c>
    </row>
    <row r="344" spans="1:12" ht="14.25" hidden="1" x14ac:dyDescent="0.2">
      <c r="A344" s="87"/>
      <c r="B344" s="93"/>
      <c r="C344" s="94" t="s">
        <v>751</v>
      </c>
      <c r="D344" s="94"/>
      <c r="E344" s="94"/>
      <c r="F344" s="94"/>
      <c r="G344" s="94"/>
      <c r="H344" s="94"/>
      <c r="I344" s="75"/>
      <c r="J344" s="77">
        <f>SUM(AF278:AF329)</f>
        <v>0</v>
      </c>
      <c r="K344" s="77"/>
      <c r="L344" s="77">
        <f>SUM(BB278:BB329)</f>
        <v>0</v>
      </c>
    </row>
    <row r="345" spans="1:12" ht="14.25" x14ac:dyDescent="0.2">
      <c r="A345" s="87"/>
      <c r="B345" s="93"/>
      <c r="C345" s="94" t="s">
        <v>752</v>
      </c>
      <c r="D345" s="94"/>
      <c r="E345" s="94"/>
      <c r="F345" s="94"/>
      <c r="G345" s="94"/>
      <c r="H345" s="94"/>
      <c r="I345" s="75"/>
      <c r="J345" s="77">
        <f>SUM(S278:S329)+SUM(X278:X329)+SUM(Z278:Z329)</f>
        <v>568.9</v>
      </c>
      <c r="K345" s="77"/>
      <c r="L345" s="77">
        <f>SUM(AR278:AR329)+SUM(AT278:AT329)+SUM(AV278:AV329)</f>
        <v>31869.78</v>
      </c>
    </row>
    <row r="346" spans="1:12" ht="14.25" x14ac:dyDescent="0.2">
      <c r="A346" s="87"/>
      <c r="B346" s="93"/>
      <c r="C346" s="94" t="s">
        <v>753</v>
      </c>
      <c r="D346" s="94"/>
      <c r="E346" s="94"/>
      <c r="F346" s="94"/>
      <c r="G346" s="94"/>
      <c r="H346" s="94"/>
      <c r="I346" s="75"/>
      <c r="J346" s="77">
        <f>SUM(AD278:AD329)</f>
        <v>563.91</v>
      </c>
      <c r="K346" s="77"/>
      <c r="L346" s="77">
        <f>SUM(AZ278:AZ329)</f>
        <v>31590.240000000002</v>
      </c>
    </row>
    <row r="347" spans="1:12" ht="14.25" x14ac:dyDescent="0.2">
      <c r="A347" s="87"/>
      <c r="B347" s="93"/>
      <c r="C347" s="94" t="s">
        <v>754</v>
      </c>
      <c r="D347" s="94"/>
      <c r="E347" s="94"/>
      <c r="F347" s="94"/>
      <c r="G347" s="94"/>
      <c r="H347" s="94"/>
      <c r="I347" s="75"/>
      <c r="J347" s="77">
        <f>SUM(AE278:AE329)</f>
        <v>277.26</v>
      </c>
      <c r="K347" s="77"/>
      <c r="L347" s="77">
        <f>SUM(BA278:BA329)</f>
        <v>15532.32</v>
      </c>
    </row>
    <row r="348" spans="1:12" ht="14.25" hidden="1" x14ac:dyDescent="0.2">
      <c r="A348" s="87"/>
      <c r="B348" s="93"/>
      <c r="C348" s="94" t="s">
        <v>755</v>
      </c>
      <c r="D348" s="94"/>
      <c r="E348" s="94"/>
      <c r="F348" s="94"/>
      <c r="G348" s="94"/>
      <c r="H348" s="94"/>
      <c r="I348" s="75"/>
      <c r="J348" s="77">
        <f>J350+J351</f>
        <v>0</v>
      </c>
      <c r="K348" s="77"/>
      <c r="L348" s="77"/>
    </row>
    <row r="349" spans="1:12" ht="14.25" hidden="1" x14ac:dyDescent="0.2">
      <c r="A349" s="87"/>
      <c r="B349" s="93"/>
      <c r="C349" s="100" t="s">
        <v>740</v>
      </c>
      <c r="D349" s="94"/>
      <c r="E349" s="94"/>
      <c r="F349" s="94"/>
      <c r="G349" s="94"/>
      <c r="H349" s="94"/>
      <c r="I349" s="75"/>
      <c r="J349" s="77"/>
      <c r="K349" s="77"/>
      <c r="L349" s="77"/>
    </row>
    <row r="350" spans="1:12" ht="14.25" hidden="1" x14ac:dyDescent="0.2">
      <c r="A350" s="87"/>
      <c r="B350" s="93"/>
      <c r="C350" s="94" t="s">
        <v>756</v>
      </c>
      <c r="D350" s="94"/>
      <c r="E350" s="94"/>
      <c r="F350" s="94"/>
      <c r="G350" s="94"/>
      <c r="H350" s="94"/>
      <c r="I350" s="75"/>
      <c r="J350" s="77">
        <f>SUM(BJ278:BJ329)</f>
        <v>0</v>
      </c>
      <c r="K350" s="77"/>
      <c r="L350" s="77"/>
    </row>
    <row r="351" spans="1:12" ht="14.25" hidden="1" x14ac:dyDescent="0.2">
      <c r="A351" s="87"/>
      <c r="B351" s="93"/>
      <c r="C351" s="94" t="s">
        <v>757</v>
      </c>
      <c r="D351" s="94"/>
      <c r="E351" s="94"/>
      <c r="F351" s="94"/>
      <c r="G351" s="94"/>
      <c r="H351" s="94"/>
      <c r="I351" s="75"/>
      <c r="J351" s="77">
        <f>SUM(AH278:AH329)</f>
        <v>0</v>
      </c>
      <c r="K351" s="77"/>
      <c r="L351" s="77">
        <f>SUM(BD278:BD329)</f>
        <v>0</v>
      </c>
    </row>
    <row r="352" spans="1:12" ht="14.25" hidden="1" x14ac:dyDescent="0.2">
      <c r="A352" s="87"/>
      <c r="B352" s="93"/>
      <c r="C352" s="94" t="s">
        <v>758</v>
      </c>
      <c r="D352" s="94"/>
      <c r="E352" s="94"/>
      <c r="F352" s="94"/>
      <c r="G352" s="94"/>
      <c r="H352" s="94"/>
      <c r="I352" s="75"/>
      <c r="J352" s="77">
        <f>SUM(BL278:BL329)</f>
        <v>0</v>
      </c>
      <c r="K352" s="77"/>
      <c r="L352" s="77"/>
    </row>
    <row r="353" spans="1:12" ht="14.25" hidden="1" x14ac:dyDescent="0.2">
      <c r="A353" s="87"/>
      <c r="B353" s="93"/>
      <c r="C353" s="94" t="s">
        <v>759</v>
      </c>
      <c r="D353" s="94"/>
      <c r="E353" s="94"/>
      <c r="F353" s="94"/>
      <c r="G353" s="94"/>
      <c r="H353" s="94"/>
      <c r="I353" s="75"/>
      <c r="J353" s="77">
        <f>SUM(BN278:BN329)</f>
        <v>0</v>
      </c>
      <c r="K353" s="77"/>
      <c r="L353" s="77"/>
    </row>
    <row r="354" spans="1:12" ht="15" x14ac:dyDescent="0.2">
      <c r="A354" s="95"/>
      <c r="B354" s="96"/>
      <c r="C354" s="97" t="s">
        <v>760</v>
      </c>
      <c r="D354" s="97"/>
      <c r="E354" s="97"/>
      <c r="F354" s="97"/>
      <c r="G354" s="97"/>
      <c r="H354" s="97"/>
      <c r="I354" s="98"/>
      <c r="J354" s="99">
        <f>J331+J346+J347+J348+J352+J353</f>
        <v>3048</v>
      </c>
      <c r="K354" s="99"/>
      <c r="L354" s="99"/>
    </row>
    <row r="355" spans="1:12" ht="14.25" x14ac:dyDescent="0.2">
      <c r="A355" s="87"/>
      <c r="B355" s="93"/>
      <c r="C355" s="100" t="s">
        <v>761</v>
      </c>
      <c r="D355" s="94"/>
      <c r="E355" s="94"/>
      <c r="F355" s="94"/>
      <c r="G355" s="94"/>
      <c r="H355" s="94"/>
      <c r="I355" s="75"/>
      <c r="J355" s="77"/>
      <c r="K355" s="77"/>
      <c r="L355" s="77"/>
    </row>
    <row r="356" spans="1:12" ht="14.25" hidden="1" x14ac:dyDescent="0.2">
      <c r="A356" s="87"/>
      <c r="B356" s="93"/>
      <c r="C356" s="94" t="s">
        <v>762</v>
      </c>
      <c r="D356" s="94"/>
      <c r="E356" s="94"/>
      <c r="F356" s="94"/>
      <c r="G356" s="94"/>
      <c r="H356" s="94"/>
      <c r="I356" s="75"/>
      <c r="J356" s="77">
        <f>SUM(AB278:AB329)</f>
        <v>0</v>
      </c>
      <c r="K356" s="77"/>
      <c r="L356" s="77">
        <f>SUM(AX278:AX329)</f>
        <v>0</v>
      </c>
    </row>
    <row r="357" spans="1:12" ht="14.25" hidden="1" x14ac:dyDescent="0.2">
      <c r="A357" s="87"/>
      <c r="B357" s="93"/>
      <c r="C357" s="94" t="s">
        <v>763</v>
      </c>
      <c r="D357" s="94"/>
      <c r="E357" s="94"/>
      <c r="F357" s="94"/>
      <c r="G357" s="94"/>
      <c r="H357" s="94"/>
      <c r="I357" s="75"/>
      <c r="J357" s="77">
        <f>SUM(AC278:AC329)</f>
        <v>0</v>
      </c>
      <c r="K357" s="77"/>
      <c r="L357" s="77">
        <f>SUM(AY278:AY329)</f>
        <v>0</v>
      </c>
    </row>
    <row r="358" spans="1:12" ht="14.25" x14ac:dyDescent="0.2">
      <c r="A358" s="87"/>
      <c r="B358" s="93"/>
      <c r="C358" s="94" t="s">
        <v>764</v>
      </c>
      <c r="D358" s="94"/>
      <c r="E358" s="94"/>
      <c r="F358" s="101"/>
      <c r="G358" s="102">
        <f>Source!F152</f>
        <v>64.821944799999997</v>
      </c>
      <c r="H358" s="87"/>
      <c r="I358" s="87"/>
      <c r="J358" s="87"/>
      <c r="K358" s="87"/>
      <c r="L358" s="87"/>
    </row>
    <row r="359" spans="1:12" ht="14.25" x14ac:dyDescent="0.2">
      <c r="A359" s="87"/>
      <c r="B359" s="93"/>
      <c r="C359" s="94" t="s">
        <v>765</v>
      </c>
      <c r="D359" s="94"/>
      <c r="E359" s="94"/>
      <c r="F359" s="101"/>
      <c r="G359" s="102">
        <f>Source!F153</f>
        <v>0.25082270000000001</v>
      </c>
      <c r="H359" s="87"/>
      <c r="I359" s="87"/>
      <c r="J359" s="87"/>
      <c r="K359" s="87"/>
      <c r="L359" s="87"/>
    </row>
    <row r="361" spans="1:12" ht="14.25" x14ac:dyDescent="0.2">
      <c r="C361" s="103" t="str">
        <f>Source!H159</f>
        <v>Итого</v>
      </c>
      <c r="D361" s="103"/>
      <c r="E361" s="103"/>
      <c r="F361" s="103"/>
      <c r="G361" s="103"/>
      <c r="H361" s="103"/>
      <c r="I361" s="103"/>
      <c r="J361" s="86">
        <f>IF(Source!W159=0, "", Source!W159)</f>
        <v>3048</v>
      </c>
    </row>
    <row r="362" spans="1:12" ht="14.25" x14ac:dyDescent="0.2">
      <c r="C362" s="103" t="str">
        <f>Source!H160</f>
        <v>НДС 22%</v>
      </c>
      <c r="D362" s="103"/>
      <c r="E362" s="103"/>
      <c r="F362" s="103"/>
      <c r="G362" s="103"/>
      <c r="H362" s="103"/>
      <c r="I362" s="103"/>
      <c r="J362" s="86">
        <f>IF(Source!W160=0, "", Source!W160)</f>
        <v>670.56</v>
      </c>
    </row>
    <row r="363" spans="1:12" ht="14.25" x14ac:dyDescent="0.2">
      <c r="C363" s="103" t="str">
        <f>Source!H161</f>
        <v>Всего</v>
      </c>
      <c r="D363" s="103"/>
      <c r="E363" s="103"/>
      <c r="F363" s="103"/>
      <c r="G363" s="103"/>
      <c r="H363" s="103"/>
      <c r="I363" s="103"/>
      <c r="J363" s="86">
        <f>IF(Source!W161=0, "", Source!W161)</f>
        <v>3718.56</v>
      </c>
    </row>
    <row r="365" spans="1:12" ht="16.5" x14ac:dyDescent="0.2">
      <c r="A365" s="69" t="s">
        <v>783</v>
      </c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</row>
    <row r="366" spans="1:12" ht="133.5" x14ac:dyDescent="0.2">
      <c r="A366" s="71" t="s">
        <v>217</v>
      </c>
      <c r="B366" s="72" t="str">
        <f>Source!F167</f>
        <v>м08-01-084-01</v>
      </c>
      <c r="C366" s="72" t="s">
        <v>784</v>
      </c>
      <c r="D366" s="73" t="str">
        <f>Source!H167</f>
        <v>ШТ</v>
      </c>
      <c r="E366" s="75">
        <f>Source!K167</f>
        <v>8</v>
      </c>
      <c r="F366" s="75"/>
      <c r="G366" s="75">
        <f>Source!I167</f>
        <v>8</v>
      </c>
      <c r="H366" s="77"/>
      <c r="I366" s="76"/>
      <c r="J366" s="77"/>
      <c r="K366" s="76"/>
      <c r="L366" s="77"/>
    </row>
    <row r="367" spans="1:12" ht="191.25" x14ac:dyDescent="0.2">
      <c r="B367" s="78" t="str">
        <f>Source!EO167</f>
        <v>Поправка: Мет.421/пр 04.08.20 Пр.10 Т.2 п. 9  Поправка: Мет.421/пр 04.08.20 Пр.10 Т.2 п. 6</v>
      </c>
      <c r="C367" s="78" t="str">
        <f>Source!CN167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368" spans="1:12" ht="14.25" x14ac:dyDescent="0.2">
      <c r="A368" s="72"/>
      <c r="B368" s="76">
        <v>1</v>
      </c>
      <c r="C368" s="72" t="s">
        <v>711</v>
      </c>
      <c r="D368" s="73"/>
      <c r="E368" s="75"/>
      <c r="F368" s="75"/>
      <c r="G368" s="75"/>
      <c r="H368" s="77">
        <f>Source!AO167</f>
        <v>218.37</v>
      </c>
      <c r="I368" s="76">
        <f>ROUND((1.15)*1.35,7)</f>
        <v>1.5525</v>
      </c>
      <c r="J368" s="77">
        <f>ROUND(Source!AF167*Source!I167, 2)</f>
        <v>2712.16</v>
      </c>
      <c r="K368" s="76">
        <f>IF(Source!BA167&lt;&gt; 0, Source!BA167, 1)</f>
        <v>56.02</v>
      </c>
      <c r="L368" s="77">
        <f>Source!HJ167</f>
        <v>151935.20000000001</v>
      </c>
    </row>
    <row r="369" spans="1:82" ht="14.25" x14ac:dyDescent="0.2">
      <c r="A369" s="72"/>
      <c r="B369" s="76">
        <v>2</v>
      </c>
      <c r="C369" s="72" t="s">
        <v>712</v>
      </c>
      <c r="D369" s="73"/>
      <c r="E369" s="75"/>
      <c r="F369" s="75"/>
      <c r="G369" s="75"/>
      <c r="H369" s="77">
        <f>Source!AM167</f>
        <v>181.11</v>
      </c>
      <c r="I369" s="76">
        <f>ROUND((1.15)*1.35,7)</f>
        <v>1.5525</v>
      </c>
      <c r="J369" s="77">
        <f>ROUND(((((Source!ET167*ROUND((1.15*1.35),7)))-((Source!EU167*ROUND((1.15*1.35),7))))+Source!AE167)*Source!I167, 2)</f>
        <v>2249.39</v>
      </c>
      <c r="K369" s="76"/>
      <c r="L369" s="77"/>
    </row>
    <row r="370" spans="1:82" ht="14.25" x14ac:dyDescent="0.2">
      <c r="A370" s="72"/>
      <c r="B370" s="76">
        <v>3</v>
      </c>
      <c r="C370" s="72" t="s">
        <v>722</v>
      </c>
      <c r="D370" s="73"/>
      <c r="E370" s="75"/>
      <c r="F370" s="75"/>
      <c r="G370" s="75"/>
      <c r="H370" s="77">
        <f>Source!AN167</f>
        <v>25.1</v>
      </c>
      <c r="I370" s="76">
        <f>ROUND((1.15)*1.35,7)</f>
        <v>1.5525</v>
      </c>
      <c r="J370" s="90">
        <f>ROUND(Source!AE167*Source!I167, 2)</f>
        <v>311.74</v>
      </c>
      <c r="K370" s="76">
        <f>IF(Source!BS167&lt;&gt; 0, Source!BS167, 1)</f>
        <v>56.02</v>
      </c>
      <c r="L370" s="90">
        <f>Source!HI167</f>
        <v>17463.669999999998</v>
      </c>
    </row>
    <row r="371" spans="1:82" ht="14.25" x14ac:dyDescent="0.2">
      <c r="A371" s="72"/>
      <c r="B371" s="76">
        <v>4</v>
      </c>
      <c r="C371" s="72" t="s">
        <v>723</v>
      </c>
      <c r="D371" s="73"/>
      <c r="E371" s="75"/>
      <c r="F371" s="75"/>
      <c r="G371" s="75"/>
      <c r="H371" s="77">
        <f>Source!AL167</f>
        <v>21.75</v>
      </c>
      <c r="I371" s="76"/>
      <c r="J371" s="77">
        <f>ROUND(Source!AC167*Source!I167, 2)</f>
        <v>174</v>
      </c>
      <c r="K371" s="76"/>
      <c r="L371" s="77"/>
    </row>
    <row r="372" spans="1:82" ht="14.25" x14ac:dyDescent="0.2">
      <c r="A372" s="72"/>
      <c r="B372" s="72"/>
      <c r="C372" s="72" t="s">
        <v>713</v>
      </c>
      <c r="D372" s="73" t="s">
        <v>469</v>
      </c>
      <c r="E372" s="75">
        <f>Source!AQ167</f>
        <v>22.7</v>
      </c>
      <c r="F372" s="75">
        <f>ROUND((1.15)*1.35,7)</f>
        <v>1.5525</v>
      </c>
      <c r="G372" s="75">
        <f>ROUND(Source!U167, 7)</f>
        <v>281.93400000000003</v>
      </c>
      <c r="H372" s="77"/>
      <c r="I372" s="76"/>
      <c r="J372" s="77"/>
      <c r="K372" s="76"/>
      <c r="L372" s="77"/>
    </row>
    <row r="373" spans="1:82" ht="14.25" x14ac:dyDescent="0.2">
      <c r="A373" s="72"/>
      <c r="B373" s="72"/>
      <c r="C373" s="80" t="s">
        <v>724</v>
      </c>
      <c r="D373" s="81" t="s">
        <v>469</v>
      </c>
      <c r="E373" s="82">
        <f>Source!AR167</f>
        <v>2</v>
      </c>
      <c r="F373" s="82">
        <f>ROUND((1.15)*1.35,7)</f>
        <v>1.5525</v>
      </c>
      <c r="G373" s="82">
        <f>ROUND(Source!V167, 7)</f>
        <v>24.84</v>
      </c>
      <c r="H373" s="83"/>
      <c r="I373" s="84"/>
      <c r="J373" s="83"/>
      <c r="K373" s="84"/>
      <c r="L373" s="83"/>
    </row>
    <row r="374" spans="1:82" ht="14.25" x14ac:dyDescent="0.2">
      <c r="A374" s="72"/>
      <c r="B374" s="72"/>
      <c r="C374" s="72" t="s">
        <v>714</v>
      </c>
      <c r="D374" s="73"/>
      <c r="E374" s="75"/>
      <c r="F374" s="75"/>
      <c r="G374" s="75"/>
      <c r="H374" s="77">
        <f>H368+H369+H371</f>
        <v>421.23</v>
      </c>
      <c r="I374" s="76"/>
      <c r="J374" s="77">
        <f>J368+J369+J371</f>
        <v>5135.5499999999993</v>
      </c>
      <c r="K374" s="76"/>
      <c r="L374" s="77"/>
    </row>
    <row r="375" spans="1:82" ht="14.25" x14ac:dyDescent="0.2">
      <c r="A375" s="72"/>
      <c r="B375" s="72"/>
      <c r="C375" s="72" t="s">
        <v>715</v>
      </c>
      <c r="D375" s="73"/>
      <c r="E375" s="75"/>
      <c r="F375" s="75"/>
      <c r="G375" s="75"/>
      <c r="H375" s="77"/>
      <c r="I375" s="76"/>
      <c r="J375" s="77">
        <f>SUM(S366:S378)+SUM(T366:T378)+SUM(X366:X378)+SUM(Y366:Y378)+SUM(Z366:Z378)</f>
        <v>3023.8999999999996</v>
      </c>
      <c r="K375" s="76"/>
      <c r="L375" s="77">
        <f>SUM(AR366:AR378)+SUM(AS366:AS378)+SUM(AT366:AT378)+SUM(AU366:AU378)+SUM(AV366:AV378)</f>
        <v>169398.87</v>
      </c>
    </row>
    <row r="376" spans="1:82" ht="28.5" x14ac:dyDescent="0.2">
      <c r="A376" s="72"/>
      <c r="B376" s="72" t="s">
        <v>172</v>
      </c>
      <c r="C376" s="72" t="s">
        <v>768</v>
      </c>
      <c r="D376" s="73" t="s">
        <v>717</v>
      </c>
      <c r="E376" s="75">
        <f>Source!BZ167</f>
        <v>97</v>
      </c>
      <c r="F376" s="75"/>
      <c r="G376" s="75">
        <f>Source!AT167</f>
        <v>97</v>
      </c>
      <c r="H376" s="77"/>
      <c r="I376" s="76"/>
      <c r="J376" s="77">
        <f>SUM(AD366:AD378)</f>
        <v>2933.18</v>
      </c>
      <c r="K376" s="76"/>
      <c r="L376" s="77">
        <f>SUM(AZ366:AZ378)</f>
        <v>164316.9</v>
      </c>
    </row>
    <row r="377" spans="1:82" ht="28.5" x14ac:dyDescent="0.2">
      <c r="A377" s="80"/>
      <c r="B377" s="80" t="s">
        <v>173</v>
      </c>
      <c r="C377" s="80" t="s">
        <v>769</v>
      </c>
      <c r="D377" s="81" t="s">
        <v>717</v>
      </c>
      <c r="E377" s="82">
        <f>Source!CA167</f>
        <v>51</v>
      </c>
      <c r="F377" s="82"/>
      <c r="G377" s="82">
        <f>Source!AU167</f>
        <v>51</v>
      </c>
      <c r="H377" s="83"/>
      <c r="I377" s="84"/>
      <c r="J377" s="83">
        <f>SUM(AE366:AE378)</f>
        <v>1542.19</v>
      </c>
      <c r="K377" s="84"/>
      <c r="L377" s="83">
        <f>SUM(BA366:BA378)</f>
        <v>86393.42</v>
      </c>
    </row>
    <row r="378" spans="1:82" ht="15" x14ac:dyDescent="0.2">
      <c r="C378" s="88" t="s">
        <v>719</v>
      </c>
      <c r="D378" s="88"/>
      <c r="E378" s="88"/>
      <c r="F378" s="88"/>
      <c r="G378" s="88"/>
      <c r="H378" s="88"/>
      <c r="I378" s="89">
        <f>J368+J369+J371+J376+J377</f>
        <v>9610.92</v>
      </c>
      <c r="J378" s="89"/>
      <c r="O378" s="85">
        <f>J368+J369+J371+J376+J377</f>
        <v>9610.92</v>
      </c>
      <c r="P378" s="85">
        <f>J369</f>
        <v>2249.39</v>
      </c>
      <c r="R378" t="s">
        <v>720</v>
      </c>
      <c r="S378" s="85">
        <f>J368</f>
        <v>2712.16</v>
      </c>
      <c r="U378" s="85">
        <f>J368</f>
        <v>2712.16</v>
      </c>
      <c r="X378" s="85">
        <f>J370</f>
        <v>311.74</v>
      </c>
      <c r="Z378" t="s">
        <v>720</v>
      </c>
      <c r="AA378" s="85">
        <f>J371</f>
        <v>174</v>
      </c>
      <c r="AD378">
        <f>Source!X167</f>
        <v>2933.18</v>
      </c>
      <c r="AE378">
        <f>Source!Y167</f>
        <v>1542.19</v>
      </c>
      <c r="AN378" s="85">
        <f>L368+L369+L371+L376+L377</f>
        <v>402645.51999999996</v>
      </c>
      <c r="AO378" s="85">
        <f>L369</f>
        <v>0</v>
      </c>
      <c r="AQ378" t="s">
        <v>720</v>
      </c>
      <c r="AR378" s="85">
        <f>L368</f>
        <v>151935.20000000001</v>
      </c>
      <c r="AT378" s="85">
        <f>L370</f>
        <v>17463.669999999998</v>
      </c>
      <c r="AV378" t="s">
        <v>720</v>
      </c>
      <c r="AW378" s="85">
        <f>L371</f>
        <v>0</v>
      </c>
      <c r="AZ378">
        <f>Source!HK167</f>
        <v>164316.9</v>
      </c>
      <c r="BA378">
        <f>Source!HL167</f>
        <v>86393.42</v>
      </c>
      <c r="BI378" s="85">
        <f>J368+J369+J371+J376+J377</f>
        <v>9610.92</v>
      </c>
      <c r="CD378">
        <v>2</v>
      </c>
    </row>
    <row r="379" spans="1:82" ht="147.75" x14ac:dyDescent="0.2">
      <c r="A379" s="71" t="s">
        <v>223</v>
      </c>
      <c r="B379" s="72" t="str">
        <f>Source!F168</f>
        <v>м08-01-084-01</v>
      </c>
      <c r="C379" s="72" t="s">
        <v>785</v>
      </c>
      <c r="D379" s="73" t="str">
        <f>Source!H168</f>
        <v>ШТ</v>
      </c>
      <c r="E379" s="75">
        <f>Source!K168</f>
        <v>1</v>
      </c>
      <c r="F379" s="75"/>
      <c r="G379" s="75">
        <f>Source!I168</f>
        <v>1</v>
      </c>
      <c r="H379" s="77"/>
      <c r="I379" s="76"/>
      <c r="J379" s="77"/>
      <c r="K379" s="76"/>
      <c r="L379" s="77"/>
    </row>
    <row r="380" spans="1:82" ht="191.25" x14ac:dyDescent="0.2">
      <c r="B380" s="78" t="str">
        <f>Source!EO168</f>
        <v>Поправка: Мет.421/пр 04.08.20 Пр.10 Т.2 п. 9  Поправка: Мет.421/пр 04.08.20 Пр.10 Т.2 п. 6</v>
      </c>
      <c r="C380" s="78" t="str">
        <f>Source!CN168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381" spans="1:82" ht="14.25" x14ac:dyDescent="0.2">
      <c r="A381" s="72"/>
      <c r="B381" s="76">
        <v>1</v>
      </c>
      <c r="C381" s="72" t="s">
        <v>711</v>
      </c>
      <c r="D381" s="73"/>
      <c r="E381" s="75"/>
      <c r="F381" s="75"/>
      <c r="G381" s="75"/>
      <c r="H381" s="77">
        <f>Source!AO168</f>
        <v>218.37</v>
      </c>
      <c r="I381" s="76">
        <f>ROUND((1.15)*1.35,7)</f>
        <v>1.5525</v>
      </c>
      <c r="J381" s="77">
        <f>ROUND(Source!AF168*Source!I168, 2)</f>
        <v>339.02</v>
      </c>
      <c r="K381" s="76">
        <f>IF(Source!BA168&lt;&gt; 0, Source!BA168, 1)</f>
        <v>56.02</v>
      </c>
      <c r="L381" s="77">
        <f>Source!HJ168</f>
        <v>18991.900000000001</v>
      </c>
    </row>
    <row r="382" spans="1:82" ht="14.25" x14ac:dyDescent="0.2">
      <c r="A382" s="72"/>
      <c r="B382" s="76">
        <v>2</v>
      </c>
      <c r="C382" s="72" t="s">
        <v>712</v>
      </c>
      <c r="D382" s="73"/>
      <c r="E382" s="75"/>
      <c r="F382" s="75"/>
      <c r="G382" s="75"/>
      <c r="H382" s="77">
        <f>Source!AM168</f>
        <v>181.11</v>
      </c>
      <c r="I382" s="76">
        <f>ROUND((1.15)*1.35,7)</f>
        <v>1.5525</v>
      </c>
      <c r="J382" s="77">
        <f>ROUND(((((Source!ET168*ROUND((1.15*1.35),7)))-((Source!EU168*ROUND((1.15*1.35),7))))+Source!AE168)*Source!I168, 2)</f>
        <v>281.17</v>
      </c>
      <c r="K382" s="76"/>
      <c r="L382" s="77"/>
    </row>
    <row r="383" spans="1:82" ht="14.25" x14ac:dyDescent="0.2">
      <c r="A383" s="72"/>
      <c r="B383" s="76">
        <v>3</v>
      </c>
      <c r="C383" s="72" t="s">
        <v>722</v>
      </c>
      <c r="D383" s="73"/>
      <c r="E383" s="75"/>
      <c r="F383" s="75"/>
      <c r="G383" s="75"/>
      <c r="H383" s="77">
        <f>Source!AN168</f>
        <v>25.1</v>
      </c>
      <c r="I383" s="76">
        <f>ROUND((1.15)*1.35,7)</f>
        <v>1.5525</v>
      </c>
      <c r="J383" s="90">
        <f>ROUND(Source!AE168*Source!I168, 2)</f>
        <v>38.97</v>
      </c>
      <c r="K383" s="76">
        <f>IF(Source!BS168&lt;&gt; 0, Source!BS168, 1)</f>
        <v>56.02</v>
      </c>
      <c r="L383" s="90">
        <f>Source!HI168</f>
        <v>2183.1</v>
      </c>
    </row>
    <row r="384" spans="1:82" ht="14.25" x14ac:dyDescent="0.2">
      <c r="A384" s="72"/>
      <c r="B384" s="76">
        <v>4</v>
      </c>
      <c r="C384" s="72" t="s">
        <v>723</v>
      </c>
      <c r="D384" s="73"/>
      <c r="E384" s="75"/>
      <c r="F384" s="75"/>
      <c r="G384" s="75"/>
      <c r="H384" s="77">
        <f>Source!AL168</f>
        <v>21.75</v>
      </c>
      <c r="I384" s="76"/>
      <c r="J384" s="77">
        <f>ROUND(Source!AC168*Source!I168, 2)</f>
        <v>21.75</v>
      </c>
      <c r="K384" s="76"/>
      <c r="L384" s="77"/>
    </row>
    <row r="385" spans="1:82" ht="14.25" x14ac:dyDescent="0.2">
      <c r="A385" s="72"/>
      <c r="B385" s="72"/>
      <c r="C385" s="72" t="s">
        <v>713</v>
      </c>
      <c r="D385" s="73" t="s">
        <v>469</v>
      </c>
      <c r="E385" s="75">
        <f>Source!AQ168</f>
        <v>22.7</v>
      </c>
      <c r="F385" s="75">
        <f>ROUND((1.15)*1.35,7)</f>
        <v>1.5525</v>
      </c>
      <c r="G385" s="75">
        <f>ROUND(Source!U168, 7)</f>
        <v>35.241750000000003</v>
      </c>
      <c r="H385" s="77"/>
      <c r="I385" s="76"/>
      <c r="J385" s="77"/>
      <c r="K385" s="76"/>
      <c r="L385" s="77"/>
    </row>
    <row r="386" spans="1:82" ht="14.25" x14ac:dyDescent="0.2">
      <c r="A386" s="72"/>
      <c r="B386" s="72"/>
      <c r="C386" s="80" t="s">
        <v>724</v>
      </c>
      <c r="D386" s="81" t="s">
        <v>469</v>
      </c>
      <c r="E386" s="82">
        <f>Source!AR168</f>
        <v>2</v>
      </c>
      <c r="F386" s="82">
        <f>ROUND((1.15)*1.35,7)</f>
        <v>1.5525</v>
      </c>
      <c r="G386" s="82">
        <f>ROUND(Source!V168, 7)</f>
        <v>3.105</v>
      </c>
      <c r="H386" s="83"/>
      <c r="I386" s="84"/>
      <c r="J386" s="83"/>
      <c r="K386" s="84"/>
      <c r="L386" s="83"/>
    </row>
    <row r="387" spans="1:82" ht="14.25" x14ac:dyDescent="0.2">
      <c r="A387" s="72"/>
      <c r="B387" s="72"/>
      <c r="C387" s="72" t="s">
        <v>714</v>
      </c>
      <c r="D387" s="73"/>
      <c r="E387" s="75"/>
      <c r="F387" s="75"/>
      <c r="G387" s="75"/>
      <c r="H387" s="77">
        <f>H381+H382+H384</f>
        <v>421.23</v>
      </c>
      <c r="I387" s="76"/>
      <c r="J387" s="77">
        <f>J381+J382+J384</f>
        <v>641.94000000000005</v>
      </c>
      <c r="K387" s="76"/>
      <c r="L387" s="77"/>
    </row>
    <row r="388" spans="1:82" ht="14.25" x14ac:dyDescent="0.2">
      <c r="A388" s="72"/>
      <c r="B388" s="72"/>
      <c r="C388" s="72" t="s">
        <v>715</v>
      </c>
      <c r="D388" s="73"/>
      <c r="E388" s="75"/>
      <c r="F388" s="75"/>
      <c r="G388" s="75"/>
      <c r="H388" s="77"/>
      <c r="I388" s="76"/>
      <c r="J388" s="77">
        <f>SUM(S379:S391)+SUM(T379:T391)+SUM(X379:X391)+SUM(Y379:Y391)+SUM(Z379:Z391)</f>
        <v>377.99</v>
      </c>
      <c r="K388" s="76"/>
      <c r="L388" s="77">
        <f>SUM(AR379:AR391)+SUM(AS379:AS391)+SUM(AT379:AT391)+SUM(AU379:AU391)+SUM(AV379:AV391)</f>
        <v>21175</v>
      </c>
    </row>
    <row r="389" spans="1:82" ht="28.5" x14ac:dyDescent="0.2">
      <c r="A389" s="72"/>
      <c r="B389" s="72" t="s">
        <v>172</v>
      </c>
      <c r="C389" s="72" t="s">
        <v>768</v>
      </c>
      <c r="D389" s="73" t="s">
        <v>717</v>
      </c>
      <c r="E389" s="75">
        <f>Source!BZ168</f>
        <v>97</v>
      </c>
      <c r="F389" s="75"/>
      <c r="G389" s="75">
        <f>Source!AT168</f>
        <v>97</v>
      </c>
      <c r="H389" s="77"/>
      <c r="I389" s="76"/>
      <c r="J389" s="77">
        <f>SUM(AD379:AD391)</f>
        <v>366.65</v>
      </c>
      <c r="K389" s="76"/>
      <c r="L389" s="77">
        <f>SUM(AZ379:AZ391)</f>
        <v>20539.75</v>
      </c>
    </row>
    <row r="390" spans="1:82" ht="28.5" x14ac:dyDescent="0.2">
      <c r="A390" s="80"/>
      <c r="B390" s="80" t="s">
        <v>173</v>
      </c>
      <c r="C390" s="80" t="s">
        <v>769</v>
      </c>
      <c r="D390" s="81" t="s">
        <v>717</v>
      </c>
      <c r="E390" s="82">
        <f>Source!CA168</f>
        <v>51</v>
      </c>
      <c r="F390" s="82"/>
      <c r="G390" s="82">
        <f>Source!AU168</f>
        <v>51</v>
      </c>
      <c r="H390" s="83"/>
      <c r="I390" s="84"/>
      <c r="J390" s="83">
        <f>SUM(AE379:AE391)</f>
        <v>192.77</v>
      </c>
      <c r="K390" s="84"/>
      <c r="L390" s="83">
        <f>SUM(BA379:BA391)</f>
        <v>10799.25</v>
      </c>
    </row>
    <row r="391" spans="1:82" ht="15" x14ac:dyDescent="0.2">
      <c r="C391" s="88" t="s">
        <v>719</v>
      </c>
      <c r="D391" s="88"/>
      <c r="E391" s="88"/>
      <c r="F391" s="88"/>
      <c r="G391" s="88"/>
      <c r="H391" s="88"/>
      <c r="I391" s="89">
        <f>J381+J382+J384+J389+J390</f>
        <v>1201.3600000000001</v>
      </c>
      <c r="J391" s="89"/>
      <c r="O391" s="85">
        <f>J381+J382+J384+J389+J390</f>
        <v>1201.3600000000001</v>
      </c>
      <c r="P391" s="85">
        <f>J382</f>
        <v>281.17</v>
      </c>
      <c r="R391" t="s">
        <v>720</v>
      </c>
      <c r="S391" s="85">
        <f>J381</f>
        <v>339.02</v>
      </c>
      <c r="U391" s="85">
        <f>J381</f>
        <v>339.02</v>
      </c>
      <c r="X391" s="85">
        <f>J383</f>
        <v>38.97</v>
      </c>
      <c r="Z391" t="s">
        <v>720</v>
      </c>
      <c r="AA391" s="85">
        <f>J384</f>
        <v>21.75</v>
      </c>
      <c r="AD391">
        <f>Source!X168</f>
        <v>366.65</v>
      </c>
      <c r="AE391">
        <f>Source!Y168</f>
        <v>192.77</v>
      </c>
      <c r="AN391" s="85">
        <f>L381+L382+L384+L389+L390</f>
        <v>50330.9</v>
      </c>
      <c r="AO391" s="85">
        <f>L382</f>
        <v>0</v>
      </c>
      <c r="AQ391" t="s">
        <v>720</v>
      </c>
      <c r="AR391" s="85">
        <f>L381</f>
        <v>18991.900000000001</v>
      </c>
      <c r="AT391" s="85">
        <f>L383</f>
        <v>2183.1</v>
      </c>
      <c r="AV391" t="s">
        <v>720</v>
      </c>
      <c r="AW391" s="85">
        <f>L384</f>
        <v>0</v>
      </c>
      <c r="AZ391">
        <f>Source!HK168</f>
        <v>20539.75</v>
      </c>
      <c r="BA391">
        <f>Source!HL168</f>
        <v>10799.25</v>
      </c>
      <c r="BI391" s="85">
        <f>J381+J382+J384+J389+J390</f>
        <v>1201.3600000000001</v>
      </c>
      <c r="CD391">
        <v>2</v>
      </c>
    </row>
    <row r="392" spans="1:82" ht="133.5" x14ac:dyDescent="0.2">
      <c r="A392" s="71" t="s">
        <v>225</v>
      </c>
      <c r="B392" s="72" t="str">
        <f>Source!F169</f>
        <v>м08-01-084-02</v>
      </c>
      <c r="C392" s="72" t="s">
        <v>786</v>
      </c>
      <c r="D392" s="73" t="str">
        <f>Source!H169</f>
        <v>ШТ</v>
      </c>
      <c r="E392" s="75">
        <f>Source!K169</f>
        <v>2</v>
      </c>
      <c r="F392" s="75"/>
      <c r="G392" s="75">
        <f>Source!I169</f>
        <v>2</v>
      </c>
      <c r="H392" s="77"/>
      <c r="I392" s="76"/>
      <c r="J392" s="77"/>
      <c r="K392" s="76"/>
      <c r="L392" s="77"/>
    </row>
    <row r="393" spans="1:82" ht="191.25" x14ac:dyDescent="0.2">
      <c r="B393" s="78" t="str">
        <f>Source!EO169</f>
        <v>Поправка: Мет.421/пр 04.08.20 Пр.10 Т.2 п. 9  Поправка: Мет.421/пр 04.08.20 Пр.10 Т.2 п. 6</v>
      </c>
      <c r="C393" s="78" t="str">
        <f>Source!CN169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394" spans="1:82" ht="14.25" x14ac:dyDescent="0.2">
      <c r="A394" s="72"/>
      <c r="B394" s="76">
        <v>1</v>
      </c>
      <c r="C394" s="72" t="s">
        <v>711</v>
      </c>
      <c r="D394" s="73"/>
      <c r="E394" s="75"/>
      <c r="F394" s="75"/>
      <c r="G394" s="75"/>
      <c r="H394" s="77">
        <f>Source!AO169</f>
        <v>177.97</v>
      </c>
      <c r="I394" s="76">
        <f>ROUND((1.15)*1.35,7)</f>
        <v>1.5525</v>
      </c>
      <c r="J394" s="77">
        <f>ROUND(Source!AF169*Source!I169, 2)</f>
        <v>552.6</v>
      </c>
      <c r="K394" s="76">
        <f>IF(Source!BA169&lt;&gt; 0, Source!BA169, 1)</f>
        <v>56.02</v>
      </c>
      <c r="L394" s="77">
        <f>Source!HJ169</f>
        <v>30956.65</v>
      </c>
    </row>
    <row r="395" spans="1:82" ht="14.25" x14ac:dyDescent="0.2">
      <c r="A395" s="72"/>
      <c r="B395" s="76">
        <v>2</v>
      </c>
      <c r="C395" s="72" t="s">
        <v>712</v>
      </c>
      <c r="D395" s="73"/>
      <c r="E395" s="75"/>
      <c r="F395" s="75"/>
      <c r="G395" s="75"/>
      <c r="H395" s="77">
        <f>Source!AM169</f>
        <v>126.78</v>
      </c>
      <c r="I395" s="76">
        <f>ROUND((1.15)*1.35,7)</f>
        <v>1.5525</v>
      </c>
      <c r="J395" s="77">
        <f>ROUND(((((Source!ET169*ROUND((1.15*1.35),7)))-((Source!EU169*ROUND((1.15*1.35),7))))+Source!AE169)*Source!I169, 2)</f>
        <v>393.65</v>
      </c>
      <c r="K395" s="76"/>
      <c r="L395" s="77"/>
    </row>
    <row r="396" spans="1:82" ht="14.25" x14ac:dyDescent="0.2">
      <c r="A396" s="72"/>
      <c r="B396" s="76">
        <v>3</v>
      </c>
      <c r="C396" s="72" t="s">
        <v>722</v>
      </c>
      <c r="D396" s="73"/>
      <c r="E396" s="75"/>
      <c r="F396" s="75"/>
      <c r="G396" s="75"/>
      <c r="H396" s="77">
        <f>Source!AN169</f>
        <v>17.57</v>
      </c>
      <c r="I396" s="76">
        <f>ROUND((1.15)*1.35,7)</f>
        <v>1.5525</v>
      </c>
      <c r="J396" s="90">
        <f>ROUND(Source!AE169*Source!I169, 2)</f>
        <v>54.55</v>
      </c>
      <c r="K396" s="76">
        <f>IF(Source!BS169&lt;&gt; 0, Source!BS169, 1)</f>
        <v>56.02</v>
      </c>
      <c r="L396" s="90">
        <f>Source!HI169</f>
        <v>3055.89</v>
      </c>
    </row>
    <row r="397" spans="1:82" ht="14.25" x14ac:dyDescent="0.2">
      <c r="A397" s="72"/>
      <c r="B397" s="76">
        <v>4</v>
      </c>
      <c r="C397" s="72" t="s">
        <v>723</v>
      </c>
      <c r="D397" s="73"/>
      <c r="E397" s="75"/>
      <c r="F397" s="75"/>
      <c r="G397" s="75"/>
      <c r="H397" s="77">
        <f>Source!AL169</f>
        <v>20.94</v>
      </c>
      <c r="I397" s="76"/>
      <c r="J397" s="77">
        <f>ROUND(Source!AC169*Source!I169, 2)</f>
        <v>41.88</v>
      </c>
      <c r="K397" s="76"/>
      <c r="L397" s="77"/>
    </row>
    <row r="398" spans="1:82" ht="14.25" x14ac:dyDescent="0.2">
      <c r="A398" s="72"/>
      <c r="B398" s="72"/>
      <c r="C398" s="72" t="s">
        <v>713</v>
      </c>
      <c r="D398" s="73" t="s">
        <v>469</v>
      </c>
      <c r="E398" s="75">
        <f>Source!AQ169</f>
        <v>18.5</v>
      </c>
      <c r="F398" s="75">
        <f>ROUND((1.15)*1.35,7)</f>
        <v>1.5525</v>
      </c>
      <c r="G398" s="75">
        <f>ROUND(Source!U169, 7)</f>
        <v>57.442500000000003</v>
      </c>
      <c r="H398" s="77"/>
      <c r="I398" s="76"/>
      <c r="J398" s="77"/>
      <c r="K398" s="76"/>
      <c r="L398" s="77"/>
    </row>
    <row r="399" spans="1:82" ht="14.25" x14ac:dyDescent="0.2">
      <c r="A399" s="72"/>
      <c r="B399" s="72"/>
      <c r="C399" s="80" t="s">
        <v>724</v>
      </c>
      <c r="D399" s="81" t="s">
        <v>469</v>
      </c>
      <c r="E399" s="82">
        <f>Source!AR169</f>
        <v>1.4</v>
      </c>
      <c r="F399" s="82">
        <f>ROUND((1.15)*1.35,7)</f>
        <v>1.5525</v>
      </c>
      <c r="G399" s="82">
        <f>ROUND(Source!V169, 7)</f>
        <v>4.3470000000000004</v>
      </c>
      <c r="H399" s="83"/>
      <c r="I399" s="84"/>
      <c r="J399" s="83"/>
      <c r="K399" s="84"/>
      <c r="L399" s="83"/>
    </row>
    <row r="400" spans="1:82" ht="14.25" x14ac:dyDescent="0.2">
      <c r="A400" s="72"/>
      <c r="B400" s="72"/>
      <c r="C400" s="72" t="s">
        <v>714</v>
      </c>
      <c r="D400" s="73"/>
      <c r="E400" s="75"/>
      <c r="F400" s="75"/>
      <c r="G400" s="75"/>
      <c r="H400" s="77">
        <f>H394+H395+H397</f>
        <v>325.69</v>
      </c>
      <c r="I400" s="76"/>
      <c r="J400" s="77">
        <f>J394+J395+J397</f>
        <v>988.13</v>
      </c>
      <c r="K400" s="76"/>
      <c r="L400" s="77"/>
    </row>
    <row r="401" spans="1:82" ht="14.25" x14ac:dyDescent="0.2">
      <c r="A401" s="72"/>
      <c r="B401" s="72"/>
      <c r="C401" s="72" t="s">
        <v>715</v>
      </c>
      <c r="D401" s="73"/>
      <c r="E401" s="75"/>
      <c r="F401" s="75"/>
      <c r="G401" s="75"/>
      <c r="H401" s="77"/>
      <c r="I401" s="76"/>
      <c r="J401" s="77">
        <f>SUM(S392:S404)+SUM(T392:T404)+SUM(X392:X404)+SUM(Y392:Y404)+SUM(Z392:Z404)</f>
        <v>607.15</v>
      </c>
      <c r="K401" s="76"/>
      <c r="L401" s="77">
        <f>SUM(AR392:AR404)+SUM(AS392:AS404)+SUM(AT392:AT404)+SUM(AU392:AU404)+SUM(AV392:AV404)</f>
        <v>34012.54</v>
      </c>
    </row>
    <row r="402" spans="1:82" ht="28.5" x14ac:dyDescent="0.2">
      <c r="A402" s="72"/>
      <c r="B402" s="72" t="s">
        <v>172</v>
      </c>
      <c r="C402" s="72" t="s">
        <v>768</v>
      </c>
      <c r="D402" s="73" t="s">
        <v>717</v>
      </c>
      <c r="E402" s="75">
        <f>Source!BZ169</f>
        <v>97</v>
      </c>
      <c r="F402" s="75"/>
      <c r="G402" s="75">
        <f>Source!AT169</f>
        <v>97</v>
      </c>
      <c r="H402" s="77"/>
      <c r="I402" s="76"/>
      <c r="J402" s="77">
        <f>SUM(AD392:AD404)</f>
        <v>588.94000000000005</v>
      </c>
      <c r="K402" s="76"/>
      <c r="L402" s="77">
        <f>SUM(AZ392:AZ404)</f>
        <v>32992.160000000003</v>
      </c>
    </row>
    <row r="403" spans="1:82" ht="28.5" x14ac:dyDescent="0.2">
      <c r="A403" s="80"/>
      <c r="B403" s="80" t="s">
        <v>173</v>
      </c>
      <c r="C403" s="80" t="s">
        <v>769</v>
      </c>
      <c r="D403" s="81" t="s">
        <v>717</v>
      </c>
      <c r="E403" s="82">
        <f>Source!CA169</f>
        <v>51</v>
      </c>
      <c r="F403" s="82"/>
      <c r="G403" s="82">
        <f>Source!AU169</f>
        <v>51</v>
      </c>
      <c r="H403" s="83"/>
      <c r="I403" s="84"/>
      <c r="J403" s="83">
        <f>SUM(AE392:AE404)</f>
        <v>309.64999999999998</v>
      </c>
      <c r="K403" s="84"/>
      <c r="L403" s="83">
        <f>SUM(BA392:BA404)</f>
        <v>17346.400000000001</v>
      </c>
    </row>
    <row r="404" spans="1:82" ht="15" x14ac:dyDescent="0.2">
      <c r="C404" s="88" t="s">
        <v>719</v>
      </c>
      <c r="D404" s="88"/>
      <c r="E404" s="88"/>
      <c r="F404" s="88"/>
      <c r="G404" s="88"/>
      <c r="H404" s="88"/>
      <c r="I404" s="89">
        <f>J394+J395+J397+J402+J403</f>
        <v>1886.7200000000003</v>
      </c>
      <c r="J404" s="89"/>
      <c r="O404" s="85">
        <f>J394+J395+J397+J402+J403</f>
        <v>1886.7200000000003</v>
      </c>
      <c r="P404" s="85">
        <f>J395</f>
        <v>393.65</v>
      </c>
      <c r="R404" t="s">
        <v>720</v>
      </c>
      <c r="S404" s="85">
        <f>J394</f>
        <v>552.6</v>
      </c>
      <c r="U404" s="85">
        <f>J394</f>
        <v>552.6</v>
      </c>
      <c r="X404" s="85">
        <f>J396</f>
        <v>54.55</v>
      </c>
      <c r="Z404" t="s">
        <v>720</v>
      </c>
      <c r="AA404" s="85">
        <f>J397</f>
        <v>41.88</v>
      </c>
      <c r="AD404">
        <f>Source!X169</f>
        <v>588.94000000000005</v>
      </c>
      <c r="AE404">
        <f>Source!Y169</f>
        <v>309.64999999999998</v>
      </c>
      <c r="AN404" s="85">
        <f>L394+L395+L397+L402+L403</f>
        <v>81295.210000000006</v>
      </c>
      <c r="AO404" s="85">
        <f>L395</f>
        <v>0</v>
      </c>
      <c r="AQ404" t="s">
        <v>720</v>
      </c>
      <c r="AR404" s="85">
        <f>L394</f>
        <v>30956.65</v>
      </c>
      <c r="AT404" s="85">
        <f>L396</f>
        <v>3055.89</v>
      </c>
      <c r="AV404" t="s">
        <v>720</v>
      </c>
      <c r="AW404" s="85">
        <f>L397</f>
        <v>0</v>
      </c>
      <c r="AZ404">
        <f>Source!HK169</f>
        <v>32992.160000000003</v>
      </c>
      <c r="BA404">
        <f>Source!HL169</f>
        <v>17346.400000000001</v>
      </c>
      <c r="BI404" s="85">
        <f>J394+J395+J397+J402+J403</f>
        <v>1886.7200000000003</v>
      </c>
      <c r="CD404">
        <v>2</v>
      </c>
    </row>
    <row r="405" spans="1:82" ht="119.25" x14ac:dyDescent="0.2">
      <c r="A405" s="71" t="s">
        <v>229</v>
      </c>
      <c r="B405" s="72" t="str">
        <f>Source!F170</f>
        <v>м08-01-069-02</v>
      </c>
      <c r="C405" s="72" t="s">
        <v>787</v>
      </c>
      <c r="D405" s="73" t="str">
        <f>Source!H170</f>
        <v>100 м</v>
      </c>
      <c r="E405" s="75">
        <f>Source!K170</f>
        <v>0.06</v>
      </c>
      <c r="F405" s="75"/>
      <c r="G405" s="75">
        <f>Source!I170</f>
        <v>0.06</v>
      </c>
      <c r="H405" s="77"/>
      <c r="I405" s="76"/>
      <c r="J405" s="77"/>
      <c r="K405" s="76"/>
      <c r="L405" s="77"/>
    </row>
    <row r="406" spans="1:82" ht="191.25" x14ac:dyDescent="0.2">
      <c r="B406" s="78" t="str">
        <f>Source!EO170</f>
        <v>Поправка: Мет.421/пр 04.08.20 Пр.10 Т.2 п. 9  Поправка: Мет.421/пр 04.08.20 Пр.10 Т.2 п. 6</v>
      </c>
      <c r="C406" s="78" t="str">
        <f>Source!CN170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407" spans="1:82" x14ac:dyDescent="0.2">
      <c r="C407" s="79" t="str">
        <f>"Объем: "&amp;Source!I170&amp;"=6/"&amp;"100"</f>
        <v>Объем: 0,06=6/100</v>
      </c>
    </row>
    <row r="408" spans="1:82" ht="14.25" x14ac:dyDescent="0.2">
      <c r="A408" s="72"/>
      <c r="B408" s="76">
        <v>1</v>
      </c>
      <c r="C408" s="72" t="s">
        <v>711</v>
      </c>
      <c r="D408" s="73"/>
      <c r="E408" s="75"/>
      <c r="F408" s="75"/>
      <c r="G408" s="75"/>
      <c r="H408" s="77">
        <f>Source!AO170</f>
        <v>921.6</v>
      </c>
      <c r="I408" s="76">
        <f>ROUND((1.15)*1.35,7)</f>
        <v>1.5525</v>
      </c>
      <c r="J408" s="77">
        <f>ROUND(Source!AF170*Source!I170, 2)</f>
        <v>85.85</v>
      </c>
      <c r="K408" s="76">
        <f>IF(Source!BA170&lt;&gt; 0, Source!BA170, 1)</f>
        <v>56.02</v>
      </c>
      <c r="L408" s="77">
        <f>Source!HJ170</f>
        <v>4809.32</v>
      </c>
    </row>
    <row r="409" spans="1:82" ht="14.25" x14ac:dyDescent="0.2">
      <c r="A409" s="72"/>
      <c r="B409" s="76">
        <v>2</v>
      </c>
      <c r="C409" s="72" t="s">
        <v>712</v>
      </c>
      <c r="D409" s="73"/>
      <c r="E409" s="75"/>
      <c r="F409" s="75"/>
      <c r="G409" s="75"/>
      <c r="H409" s="77">
        <f>Source!AM170</f>
        <v>341.13</v>
      </c>
      <c r="I409" s="76">
        <f>ROUND((1.15)*1.35,7)</f>
        <v>1.5525</v>
      </c>
      <c r="J409" s="77">
        <f>ROUND(((((Source!ET170*ROUND((1.15*1.35),7)))-((Source!EU170*ROUND((1.15*1.35),7))))+Source!AE170)*Source!I170, 2)</f>
        <v>31.78</v>
      </c>
      <c r="K409" s="76"/>
      <c r="L409" s="77"/>
    </row>
    <row r="410" spans="1:82" ht="14.25" x14ac:dyDescent="0.2">
      <c r="A410" s="72"/>
      <c r="B410" s="76">
        <v>3</v>
      </c>
      <c r="C410" s="72" t="s">
        <v>722</v>
      </c>
      <c r="D410" s="73"/>
      <c r="E410" s="75"/>
      <c r="F410" s="75"/>
      <c r="G410" s="75"/>
      <c r="H410" s="77">
        <f>Source!AN170</f>
        <v>142.58000000000001</v>
      </c>
      <c r="I410" s="76">
        <f>ROUND((1.15)*1.35,7)</f>
        <v>1.5525</v>
      </c>
      <c r="J410" s="90">
        <f>ROUND(Source!AE170*Source!I170, 2)</f>
        <v>13.28</v>
      </c>
      <c r="K410" s="76">
        <f>IF(Source!BS170&lt;&gt; 0, Source!BS170, 1)</f>
        <v>56.02</v>
      </c>
      <c r="L410" s="90">
        <f>Source!HI170</f>
        <v>743.95</v>
      </c>
    </row>
    <row r="411" spans="1:82" ht="14.25" x14ac:dyDescent="0.2">
      <c r="A411" s="72"/>
      <c r="B411" s="76">
        <v>4</v>
      </c>
      <c r="C411" s="72" t="s">
        <v>723</v>
      </c>
      <c r="D411" s="73"/>
      <c r="E411" s="75"/>
      <c r="F411" s="75"/>
      <c r="G411" s="75"/>
      <c r="H411" s="77">
        <f>Source!AL170</f>
        <v>279.7</v>
      </c>
      <c r="I411" s="76"/>
      <c r="J411" s="77">
        <f>ROUND(Source!AC170*Source!I170, 2)</f>
        <v>16.78</v>
      </c>
      <c r="K411" s="76"/>
      <c r="L411" s="77"/>
    </row>
    <row r="412" spans="1:82" ht="14.25" x14ac:dyDescent="0.2">
      <c r="A412" s="72"/>
      <c r="B412" s="72"/>
      <c r="C412" s="72" t="s">
        <v>713</v>
      </c>
      <c r="D412" s="73" t="s">
        <v>469</v>
      </c>
      <c r="E412" s="75">
        <f>Source!AQ170</f>
        <v>95.8</v>
      </c>
      <c r="F412" s="75">
        <f>ROUND((1.15)*1.35,7)</f>
        <v>1.5525</v>
      </c>
      <c r="G412" s="75">
        <f>ROUND(Source!U170, 7)</f>
        <v>8.9237699999999993</v>
      </c>
      <c r="H412" s="77"/>
      <c r="I412" s="76"/>
      <c r="J412" s="77"/>
      <c r="K412" s="76"/>
      <c r="L412" s="77"/>
    </row>
    <row r="413" spans="1:82" ht="14.25" x14ac:dyDescent="0.2">
      <c r="A413" s="72"/>
      <c r="B413" s="72"/>
      <c r="C413" s="80" t="s">
        <v>724</v>
      </c>
      <c r="D413" s="81" t="s">
        <v>469</v>
      </c>
      <c r="E413" s="82">
        <f>Source!AR170</f>
        <v>13.86</v>
      </c>
      <c r="F413" s="82">
        <f>ROUND((1.15)*1.35,7)</f>
        <v>1.5525</v>
      </c>
      <c r="G413" s="82">
        <f>ROUND(Source!V170, 7)</f>
        <v>1.291059</v>
      </c>
      <c r="H413" s="83"/>
      <c r="I413" s="84"/>
      <c r="J413" s="83"/>
      <c r="K413" s="84"/>
      <c r="L413" s="83"/>
    </row>
    <row r="414" spans="1:82" ht="14.25" x14ac:dyDescent="0.2">
      <c r="A414" s="72"/>
      <c r="B414" s="72"/>
      <c r="C414" s="72" t="s">
        <v>714</v>
      </c>
      <c r="D414" s="73"/>
      <c r="E414" s="75"/>
      <c r="F414" s="75"/>
      <c r="G414" s="75"/>
      <c r="H414" s="77">
        <f>H408+H409+H411</f>
        <v>1542.43</v>
      </c>
      <c r="I414" s="76"/>
      <c r="J414" s="77">
        <f>J408+J409+J411</f>
        <v>134.41</v>
      </c>
      <c r="K414" s="76"/>
      <c r="L414" s="77"/>
    </row>
    <row r="415" spans="1:82" ht="14.25" x14ac:dyDescent="0.2">
      <c r="A415" s="72"/>
      <c r="B415" s="72"/>
      <c r="C415" s="72" t="s">
        <v>715</v>
      </c>
      <c r="D415" s="73"/>
      <c r="E415" s="75"/>
      <c r="F415" s="75"/>
      <c r="G415" s="75"/>
      <c r="H415" s="77"/>
      <c r="I415" s="76"/>
      <c r="J415" s="77">
        <f>SUM(S405:S418)+SUM(T405:T418)+SUM(X405:X418)+SUM(Y405:Y418)+SUM(Z405:Z418)</f>
        <v>99.13</v>
      </c>
      <c r="K415" s="76"/>
      <c r="L415" s="77">
        <f>SUM(AR405:AR418)+SUM(AS405:AS418)+SUM(AT405:AT418)+SUM(AU405:AU418)+SUM(AV405:AV418)</f>
        <v>5553.2699999999995</v>
      </c>
    </row>
    <row r="416" spans="1:82" ht="28.5" x14ac:dyDescent="0.2">
      <c r="A416" s="72"/>
      <c r="B416" s="72" t="s">
        <v>172</v>
      </c>
      <c r="C416" s="72" t="s">
        <v>768</v>
      </c>
      <c r="D416" s="73" t="s">
        <v>717</v>
      </c>
      <c r="E416" s="75">
        <f>Source!BZ170</f>
        <v>97</v>
      </c>
      <c r="F416" s="75"/>
      <c r="G416" s="75">
        <f>Source!AT170</f>
        <v>97</v>
      </c>
      <c r="H416" s="77"/>
      <c r="I416" s="76"/>
      <c r="J416" s="77">
        <f>SUM(AD405:AD418)</f>
        <v>96.16</v>
      </c>
      <c r="K416" s="76"/>
      <c r="L416" s="77">
        <f>SUM(AZ405:AZ418)</f>
        <v>5386.67</v>
      </c>
    </row>
    <row r="417" spans="1:82" ht="28.5" x14ac:dyDescent="0.2">
      <c r="A417" s="80"/>
      <c r="B417" s="80" t="s">
        <v>173</v>
      </c>
      <c r="C417" s="80" t="s">
        <v>769</v>
      </c>
      <c r="D417" s="81" t="s">
        <v>717</v>
      </c>
      <c r="E417" s="82">
        <f>Source!CA170</f>
        <v>51</v>
      </c>
      <c r="F417" s="82"/>
      <c r="G417" s="82">
        <f>Source!AU170</f>
        <v>51</v>
      </c>
      <c r="H417" s="83"/>
      <c r="I417" s="84"/>
      <c r="J417" s="83">
        <f>SUM(AE405:AE418)</f>
        <v>50.56</v>
      </c>
      <c r="K417" s="84"/>
      <c r="L417" s="83">
        <f>SUM(BA405:BA418)</f>
        <v>2832.17</v>
      </c>
    </row>
    <row r="418" spans="1:82" ht="15" x14ac:dyDescent="0.2">
      <c r="C418" s="88" t="s">
        <v>719</v>
      </c>
      <c r="D418" s="88"/>
      <c r="E418" s="88"/>
      <c r="F418" s="88"/>
      <c r="G418" s="88"/>
      <c r="H418" s="88"/>
      <c r="I418" s="89">
        <f>J408+J409+J411+J416+J417</f>
        <v>281.13</v>
      </c>
      <c r="J418" s="89"/>
      <c r="O418" s="85">
        <f>J408+J409+J411+J416+J417</f>
        <v>281.13</v>
      </c>
      <c r="P418" s="85">
        <f>J409</f>
        <v>31.78</v>
      </c>
      <c r="R418" t="s">
        <v>720</v>
      </c>
      <c r="S418" s="85">
        <f>J408</f>
        <v>85.85</v>
      </c>
      <c r="U418" s="85">
        <f>J408</f>
        <v>85.85</v>
      </c>
      <c r="X418" s="85">
        <f>J410</f>
        <v>13.28</v>
      </c>
      <c r="Z418" t="s">
        <v>720</v>
      </c>
      <c r="AA418" s="85">
        <f>J411</f>
        <v>16.78</v>
      </c>
      <c r="AD418">
        <f>Source!X170</f>
        <v>96.16</v>
      </c>
      <c r="AE418">
        <f>Source!Y170</f>
        <v>50.56</v>
      </c>
      <c r="AN418" s="85">
        <f>L408+L409+L411+L416+L417</f>
        <v>13028.16</v>
      </c>
      <c r="AO418" s="85">
        <f>L409</f>
        <v>0</v>
      </c>
      <c r="AQ418" t="s">
        <v>720</v>
      </c>
      <c r="AR418" s="85">
        <f>L408</f>
        <v>4809.32</v>
      </c>
      <c r="AT418" s="85">
        <f>L410</f>
        <v>743.95</v>
      </c>
      <c r="AV418" t="s">
        <v>720</v>
      </c>
      <c r="AW418" s="85">
        <f>L411</f>
        <v>0</v>
      </c>
      <c r="AZ418">
        <f>Source!HK170</f>
        <v>5386.67</v>
      </c>
      <c r="BA418">
        <f>Source!HL170</f>
        <v>2832.17</v>
      </c>
      <c r="BI418" s="85">
        <f>J408+J409+J411+J416+J417</f>
        <v>281.13</v>
      </c>
      <c r="CD418">
        <v>2</v>
      </c>
    </row>
    <row r="420" spans="1:82" ht="15" x14ac:dyDescent="0.2">
      <c r="A420" s="95"/>
      <c r="B420" s="96"/>
      <c r="C420" s="97" t="s">
        <v>739</v>
      </c>
      <c r="D420" s="97"/>
      <c r="E420" s="97"/>
      <c r="F420" s="97"/>
      <c r="G420" s="97"/>
      <c r="H420" s="97"/>
      <c r="I420" s="98"/>
      <c r="J420" s="99">
        <f>J422+J423+J429+J433</f>
        <v>6900.03</v>
      </c>
      <c r="K420" s="99"/>
      <c r="L420" s="99"/>
    </row>
    <row r="421" spans="1:82" ht="14.25" x14ac:dyDescent="0.2">
      <c r="A421" s="87"/>
      <c r="B421" s="93"/>
      <c r="C421" s="100" t="s">
        <v>740</v>
      </c>
      <c r="D421" s="94"/>
      <c r="E421" s="94"/>
      <c r="F421" s="94"/>
      <c r="G421" s="94"/>
      <c r="H421" s="94"/>
      <c r="I421" s="75"/>
      <c r="J421" s="77"/>
      <c r="K421" s="77"/>
      <c r="L421" s="77"/>
    </row>
    <row r="422" spans="1:82" ht="14.25" x14ac:dyDescent="0.2">
      <c r="A422" s="87"/>
      <c r="B422" s="93"/>
      <c r="C422" s="94" t="s">
        <v>741</v>
      </c>
      <c r="D422" s="94"/>
      <c r="E422" s="94"/>
      <c r="F422" s="94"/>
      <c r="G422" s="94"/>
      <c r="H422" s="94"/>
      <c r="I422" s="75"/>
      <c r="J422" s="77">
        <f>SUM(S365:S418)</f>
        <v>3689.6299999999997</v>
      </c>
      <c r="K422" s="77"/>
      <c r="L422" s="77">
        <f>SUM(AR365:AR418)</f>
        <v>206693.07</v>
      </c>
    </row>
    <row r="423" spans="1:82" ht="14.25" x14ac:dyDescent="0.2">
      <c r="A423" s="87"/>
      <c r="B423" s="93"/>
      <c r="C423" s="94" t="s">
        <v>742</v>
      </c>
      <c r="D423" s="94"/>
      <c r="E423" s="94"/>
      <c r="F423" s="94"/>
      <c r="G423" s="94"/>
      <c r="H423" s="94"/>
      <c r="I423" s="75"/>
      <c r="J423" s="77">
        <f>J425+J428</f>
        <v>2955.9900000000002</v>
      </c>
      <c r="K423" s="77"/>
      <c r="L423" s="77"/>
    </row>
    <row r="424" spans="1:82" ht="14.25" x14ac:dyDescent="0.2">
      <c r="A424" s="87"/>
      <c r="B424" s="93"/>
      <c r="C424" s="100" t="s">
        <v>743</v>
      </c>
      <c r="D424" s="94"/>
      <c r="E424" s="94"/>
      <c r="F424" s="94"/>
      <c r="G424" s="94"/>
      <c r="H424" s="94"/>
      <c r="I424" s="75"/>
      <c r="J424" s="77"/>
      <c r="K424" s="77"/>
      <c r="L424" s="77"/>
    </row>
    <row r="425" spans="1:82" ht="14.25" x14ac:dyDescent="0.2">
      <c r="A425" s="87"/>
      <c r="B425" s="93"/>
      <c r="C425" s="94" t="s">
        <v>744</v>
      </c>
      <c r="D425" s="94"/>
      <c r="E425" s="94"/>
      <c r="F425" s="94"/>
      <c r="G425" s="94"/>
      <c r="H425" s="94"/>
      <c r="I425" s="75"/>
      <c r="J425" s="77">
        <f>SUM(P365:P418)</f>
        <v>2955.9900000000002</v>
      </c>
      <c r="K425" s="77"/>
      <c r="L425" s="77"/>
    </row>
    <row r="426" spans="1:82" ht="14.25" x14ac:dyDescent="0.2">
      <c r="A426" s="87"/>
      <c r="B426" s="93"/>
      <c r="C426" s="100" t="s">
        <v>745</v>
      </c>
      <c r="D426" s="94"/>
      <c r="E426" s="94"/>
      <c r="F426" s="94"/>
      <c r="G426" s="94"/>
      <c r="H426" s="94"/>
      <c r="I426" s="75"/>
      <c r="J426" s="77"/>
      <c r="K426" s="77"/>
      <c r="L426" s="77"/>
    </row>
    <row r="427" spans="1:82" ht="14.25" x14ac:dyDescent="0.2">
      <c r="A427" s="87"/>
      <c r="B427" s="93"/>
      <c r="C427" s="94" t="s">
        <v>746</v>
      </c>
      <c r="D427" s="94"/>
      <c r="E427" s="94"/>
      <c r="F427" s="94"/>
      <c r="G427" s="94"/>
      <c r="H427" s="94"/>
      <c r="I427" s="75"/>
      <c r="J427" s="77">
        <f>SUM(X365:X418)</f>
        <v>418.54</v>
      </c>
      <c r="K427" s="77"/>
      <c r="L427" s="77">
        <f>SUM(AT365:AT418)</f>
        <v>23446.609999999997</v>
      </c>
    </row>
    <row r="428" spans="1:82" ht="14.25" hidden="1" x14ac:dyDescent="0.2">
      <c r="A428" s="87"/>
      <c r="B428" s="93"/>
      <c r="C428" s="94" t="s">
        <v>747</v>
      </c>
      <c r="D428" s="94"/>
      <c r="E428" s="94"/>
      <c r="F428" s="94"/>
      <c r="G428" s="94"/>
      <c r="H428" s="94"/>
      <c r="I428" s="75"/>
      <c r="J428" s="77">
        <f>SUM(Z365:Z418)</f>
        <v>0</v>
      </c>
      <c r="K428" s="77"/>
      <c r="L428" s="77">
        <f>SUM(AV365:AV418)</f>
        <v>0</v>
      </c>
    </row>
    <row r="429" spans="1:82" ht="14.25" x14ac:dyDescent="0.2">
      <c r="A429" s="87"/>
      <c r="B429" s="93"/>
      <c r="C429" s="94" t="s">
        <v>748</v>
      </c>
      <c r="D429" s="94"/>
      <c r="E429" s="94"/>
      <c r="F429" s="94"/>
      <c r="G429" s="94"/>
      <c r="H429" s="94"/>
      <c r="I429" s="75"/>
      <c r="J429" s="77">
        <f>J431+J432</f>
        <v>254.41</v>
      </c>
      <c r="K429" s="77"/>
      <c r="L429" s="77"/>
    </row>
    <row r="430" spans="1:82" ht="14.25" x14ac:dyDescent="0.2">
      <c r="A430" s="87"/>
      <c r="B430" s="93"/>
      <c r="C430" s="100" t="s">
        <v>743</v>
      </c>
      <c r="D430" s="94"/>
      <c r="E430" s="94"/>
      <c r="F430" s="94"/>
      <c r="G430" s="94"/>
      <c r="H430" s="94"/>
      <c r="I430" s="75"/>
      <c r="J430" s="77"/>
      <c r="K430" s="77"/>
      <c r="L430" s="77"/>
    </row>
    <row r="431" spans="1:82" ht="14.25" x14ac:dyDescent="0.2">
      <c r="A431" s="87"/>
      <c r="B431" s="93"/>
      <c r="C431" s="94" t="s">
        <v>749</v>
      </c>
      <c r="D431" s="94"/>
      <c r="E431" s="94"/>
      <c r="F431" s="94"/>
      <c r="G431" s="94"/>
      <c r="H431" s="94"/>
      <c r="I431" s="75"/>
      <c r="J431" s="77">
        <f>SUM(AA365:AA418)-SUM(BJ365:BJ418)</f>
        <v>254.41</v>
      </c>
      <c r="K431" s="77"/>
      <c r="L431" s="77"/>
    </row>
    <row r="432" spans="1:82" ht="14.25" hidden="1" x14ac:dyDescent="0.2">
      <c r="A432" s="87"/>
      <c r="B432" s="93"/>
      <c r="C432" s="94" t="s">
        <v>750</v>
      </c>
      <c r="D432" s="94"/>
      <c r="E432" s="94"/>
      <c r="F432" s="94"/>
      <c r="G432" s="94"/>
      <c r="H432" s="94"/>
      <c r="I432" s="75"/>
      <c r="J432" s="77">
        <f>SUM(AG365:AG418)</f>
        <v>0</v>
      </c>
      <c r="K432" s="77"/>
      <c r="L432" s="77">
        <f>SUM(BC365:BC418)</f>
        <v>0</v>
      </c>
    </row>
    <row r="433" spans="1:12" ht="14.25" hidden="1" x14ac:dyDescent="0.2">
      <c r="A433" s="87"/>
      <c r="B433" s="93"/>
      <c r="C433" s="94" t="s">
        <v>751</v>
      </c>
      <c r="D433" s="94"/>
      <c r="E433" s="94"/>
      <c r="F433" s="94"/>
      <c r="G433" s="94"/>
      <c r="H433" s="94"/>
      <c r="I433" s="75"/>
      <c r="J433" s="77">
        <f>SUM(AF365:AF418)</f>
        <v>0</v>
      </c>
      <c r="K433" s="77"/>
      <c r="L433" s="77">
        <f>SUM(BB365:BB418)</f>
        <v>0</v>
      </c>
    </row>
    <row r="434" spans="1:12" ht="14.25" x14ac:dyDescent="0.2">
      <c r="A434" s="87"/>
      <c r="B434" s="93"/>
      <c r="C434" s="94" t="s">
        <v>752</v>
      </c>
      <c r="D434" s="94"/>
      <c r="E434" s="94"/>
      <c r="F434" s="94"/>
      <c r="G434" s="94"/>
      <c r="H434" s="94"/>
      <c r="I434" s="75"/>
      <c r="J434" s="77">
        <f>SUM(S365:S418)+SUM(X365:X418)+SUM(Z365:Z418)</f>
        <v>4108.17</v>
      </c>
      <c r="K434" s="77"/>
      <c r="L434" s="77">
        <f>SUM(AR365:AR418)+SUM(AT365:AT418)+SUM(AV365:AV418)</f>
        <v>230139.68</v>
      </c>
    </row>
    <row r="435" spans="1:12" ht="14.25" x14ac:dyDescent="0.2">
      <c r="A435" s="87"/>
      <c r="B435" s="93"/>
      <c r="C435" s="94" t="s">
        <v>753</v>
      </c>
      <c r="D435" s="94"/>
      <c r="E435" s="94"/>
      <c r="F435" s="94"/>
      <c r="G435" s="94"/>
      <c r="H435" s="94"/>
      <c r="I435" s="75"/>
      <c r="J435" s="77">
        <f>SUM(AD365:AD418)</f>
        <v>3984.93</v>
      </c>
      <c r="K435" s="77"/>
      <c r="L435" s="77">
        <f>SUM(AZ365:AZ418)</f>
        <v>223235.48</v>
      </c>
    </row>
    <row r="436" spans="1:12" ht="14.25" x14ac:dyDescent="0.2">
      <c r="A436" s="87"/>
      <c r="B436" s="93"/>
      <c r="C436" s="94" t="s">
        <v>754</v>
      </c>
      <c r="D436" s="94"/>
      <c r="E436" s="94"/>
      <c r="F436" s="94"/>
      <c r="G436" s="94"/>
      <c r="H436" s="94"/>
      <c r="I436" s="75"/>
      <c r="J436" s="77">
        <f>SUM(AE365:AE418)</f>
        <v>2095.17</v>
      </c>
      <c r="K436" s="77"/>
      <c r="L436" s="77">
        <f>SUM(BA365:BA418)</f>
        <v>117371.24</v>
      </c>
    </row>
    <row r="437" spans="1:12" ht="14.25" hidden="1" x14ac:dyDescent="0.2">
      <c r="A437" s="87"/>
      <c r="B437" s="93"/>
      <c r="C437" s="94" t="s">
        <v>755</v>
      </c>
      <c r="D437" s="94"/>
      <c r="E437" s="94"/>
      <c r="F437" s="94"/>
      <c r="G437" s="94"/>
      <c r="H437" s="94"/>
      <c r="I437" s="75"/>
      <c r="J437" s="77">
        <f>J439+J440</f>
        <v>0</v>
      </c>
      <c r="K437" s="77"/>
      <c r="L437" s="77"/>
    </row>
    <row r="438" spans="1:12" ht="14.25" hidden="1" x14ac:dyDescent="0.2">
      <c r="A438" s="87"/>
      <c r="B438" s="93"/>
      <c r="C438" s="100" t="s">
        <v>740</v>
      </c>
      <c r="D438" s="94"/>
      <c r="E438" s="94"/>
      <c r="F438" s="94"/>
      <c r="G438" s="94"/>
      <c r="H438" s="94"/>
      <c r="I438" s="75"/>
      <c r="J438" s="77"/>
      <c r="K438" s="77"/>
      <c r="L438" s="77"/>
    </row>
    <row r="439" spans="1:12" ht="14.25" hidden="1" x14ac:dyDescent="0.2">
      <c r="A439" s="87"/>
      <c r="B439" s="93"/>
      <c r="C439" s="94" t="s">
        <v>756</v>
      </c>
      <c r="D439" s="94"/>
      <c r="E439" s="94"/>
      <c r="F439" s="94"/>
      <c r="G439" s="94"/>
      <c r="H439" s="94"/>
      <c r="I439" s="75"/>
      <c r="J439" s="77">
        <f>SUM(BJ365:BJ418)</f>
        <v>0</v>
      </c>
      <c r="K439" s="77"/>
      <c r="L439" s="77"/>
    </row>
    <row r="440" spans="1:12" ht="14.25" hidden="1" x14ac:dyDescent="0.2">
      <c r="A440" s="87"/>
      <c r="B440" s="93"/>
      <c r="C440" s="94" t="s">
        <v>757</v>
      </c>
      <c r="D440" s="94"/>
      <c r="E440" s="94"/>
      <c r="F440" s="94"/>
      <c r="G440" s="94"/>
      <c r="H440" s="94"/>
      <c r="I440" s="75"/>
      <c r="J440" s="77">
        <f>SUM(AH365:AH418)</f>
        <v>0</v>
      </c>
      <c r="K440" s="77"/>
      <c r="L440" s="77">
        <f>SUM(BD365:BD418)</f>
        <v>0</v>
      </c>
    </row>
    <row r="441" spans="1:12" ht="14.25" hidden="1" x14ac:dyDescent="0.2">
      <c r="A441" s="87"/>
      <c r="B441" s="93"/>
      <c r="C441" s="94" t="s">
        <v>758</v>
      </c>
      <c r="D441" s="94"/>
      <c r="E441" s="94"/>
      <c r="F441" s="94"/>
      <c r="G441" s="94"/>
      <c r="H441" s="94"/>
      <c r="I441" s="75"/>
      <c r="J441" s="77">
        <f>SUM(BL365:BL418)</f>
        <v>0</v>
      </c>
      <c r="K441" s="77"/>
      <c r="L441" s="77"/>
    </row>
    <row r="442" spans="1:12" ht="14.25" hidden="1" x14ac:dyDescent="0.2">
      <c r="A442" s="87"/>
      <c r="B442" s="93"/>
      <c r="C442" s="94" t="s">
        <v>759</v>
      </c>
      <c r="D442" s="94"/>
      <c r="E442" s="94"/>
      <c r="F442" s="94"/>
      <c r="G442" s="94"/>
      <c r="H442" s="94"/>
      <c r="I442" s="75"/>
      <c r="J442" s="77">
        <f>SUM(BN365:BN418)</f>
        <v>0</v>
      </c>
      <c r="K442" s="77"/>
      <c r="L442" s="77"/>
    </row>
    <row r="443" spans="1:12" ht="15" x14ac:dyDescent="0.2">
      <c r="A443" s="95"/>
      <c r="B443" s="96"/>
      <c r="C443" s="97" t="s">
        <v>760</v>
      </c>
      <c r="D443" s="97"/>
      <c r="E443" s="97"/>
      <c r="F443" s="97"/>
      <c r="G443" s="97"/>
      <c r="H443" s="97"/>
      <c r="I443" s="98"/>
      <c r="J443" s="99">
        <f>J420+J435+J436+J437+J441+J442</f>
        <v>12980.13</v>
      </c>
      <c r="K443" s="99"/>
      <c r="L443" s="99"/>
    </row>
    <row r="444" spans="1:12" ht="14.25" x14ac:dyDescent="0.2">
      <c r="A444" s="87"/>
      <c r="B444" s="93"/>
      <c r="C444" s="100" t="s">
        <v>761</v>
      </c>
      <c r="D444" s="94"/>
      <c r="E444" s="94"/>
      <c r="F444" s="94"/>
      <c r="G444" s="94"/>
      <c r="H444" s="94"/>
      <c r="I444" s="75"/>
      <c r="J444" s="77"/>
      <c r="K444" s="77"/>
      <c r="L444" s="77"/>
    </row>
    <row r="445" spans="1:12" ht="14.25" hidden="1" x14ac:dyDescent="0.2">
      <c r="A445" s="87"/>
      <c r="B445" s="93"/>
      <c r="C445" s="94" t="s">
        <v>762</v>
      </c>
      <c r="D445" s="94"/>
      <c r="E445" s="94"/>
      <c r="F445" s="94"/>
      <c r="G445" s="94"/>
      <c r="H445" s="94"/>
      <c r="I445" s="75"/>
      <c r="J445" s="77">
        <f>SUM(AB365:AB418)</f>
        <v>0</v>
      </c>
      <c r="K445" s="77"/>
      <c r="L445" s="77">
        <f>SUM(AX365:AX418)</f>
        <v>0</v>
      </c>
    </row>
    <row r="446" spans="1:12" ht="14.25" hidden="1" x14ac:dyDescent="0.2">
      <c r="A446" s="87"/>
      <c r="B446" s="93"/>
      <c r="C446" s="94" t="s">
        <v>763</v>
      </c>
      <c r="D446" s="94"/>
      <c r="E446" s="94"/>
      <c r="F446" s="94"/>
      <c r="G446" s="94"/>
      <c r="H446" s="94"/>
      <c r="I446" s="75"/>
      <c r="J446" s="77">
        <f>SUM(AC365:AC418)</f>
        <v>0</v>
      </c>
      <c r="K446" s="77"/>
      <c r="L446" s="77">
        <f>SUM(AY365:AY418)</f>
        <v>0</v>
      </c>
    </row>
    <row r="447" spans="1:12" ht="14.25" x14ac:dyDescent="0.2">
      <c r="A447" s="87"/>
      <c r="B447" s="93"/>
      <c r="C447" s="94" t="s">
        <v>764</v>
      </c>
      <c r="D447" s="94"/>
      <c r="E447" s="94"/>
      <c r="F447" s="101"/>
      <c r="G447" s="102">
        <f>Source!F194</f>
        <v>383.54201999999998</v>
      </c>
      <c r="H447" s="87"/>
      <c r="I447" s="87"/>
      <c r="J447" s="87"/>
      <c r="K447" s="87"/>
      <c r="L447" s="87"/>
    </row>
    <row r="448" spans="1:12" ht="14.25" x14ac:dyDescent="0.2">
      <c r="A448" s="87"/>
      <c r="B448" s="93"/>
      <c r="C448" s="94" t="s">
        <v>765</v>
      </c>
      <c r="D448" s="94"/>
      <c r="E448" s="94"/>
      <c r="F448" s="101"/>
      <c r="G448" s="102">
        <f>Source!F195</f>
        <v>33.583058999999999</v>
      </c>
      <c r="H448" s="87"/>
      <c r="I448" s="87"/>
      <c r="J448" s="87"/>
      <c r="K448" s="87"/>
      <c r="L448" s="87"/>
    </row>
    <row r="450" spans="1:82" ht="14.25" x14ac:dyDescent="0.2">
      <c r="C450" s="103" t="str">
        <f>Source!H201</f>
        <v>Итого</v>
      </c>
      <c r="D450" s="103"/>
      <c r="E450" s="103"/>
      <c r="F450" s="103"/>
      <c r="G450" s="103"/>
      <c r="H450" s="103"/>
      <c r="I450" s="103"/>
      <c r="J450" s="86">
        <f>IF(Source!W201=0, "", Source!W201)</f>
        <v>12980.13</v>
      </c>
    </row>
    <row r="451" spans="1:82" ht="14.25" x14ac:dyDescent="0.2">
      <c r="C451" s="103" t="str">
        <f>Source!H202</f>
        <v>НДС 22%</v>
      </c>
      <c r="D451" s="103"/>
      <c r="E451" s="103"/>
      <c r="F451" s="103"/>
      <c r="G451" s="103"/>
      <c r="H451" s="103"/>
      <c r="I451" s="103"/>
      <c r="J451" s="86">
        <f>IF(Source!W202=0, "", Source!W202)</f>
        <v>2855.63</v>
      </c>
    </row>
    <row r="452" spans="1:82" ht="14.25" x14ac:dyDescent="0.2">
      <c r="C452" s="103" t="str">
        <f>Source!H203</f>
        <v>Всего</v>
      </c>
      <c r="D452" s="103"/>
      <c r="E452" s="103"/>
      <c r="F452" s="103"/>
      <c r="G452" s="103"/>
      <c r="H452" s="103"/>
      <c r="I452" s="103"/>
      <c r="J452" s="86">
        <f>IF(Source!W203=0, "", Source!W203)</f>
        <v>15835.76</v>
      </c>
    </row>
    <row r="454" spans="1:82" ht="16.5" x14ac:dyDescent="0.2">
      <c r="A454" s="69" t="s">
        <v>788</v>
      </c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</row>
    <row r="455" spans="1:82" ht="103.5" x14ac:dyDescent="0.2">
      <c r="A455" s="71" t="s">
        <v>232</v>
      </c>
      <c r="B455" s="72" t="str">
        <f>Source!F209</f>
        <v>м10-04-066-03</v>
      </c>
      <c r="C455" s="72" t="s">
        <v>789</v>
      </c>
      <c r="D455" s="73" t="str">
        <f>Source!H209</f>
        <v>ШТ</v>
      </c>
      <c r="E455" s="75">
        <f>Source!K209</f>
        <v>1</v>
      </c>
      <c r="F455" s="75"/>
      <c r="G455" s="75">
        <f>Source!I209</f>
        <v>1</v>
      </c>
      <c r="H455" s="77"/>
      <c r="I455" s="76"/>
      <c r="J455" s="77"/>
      <c r="K455" s="76"/>
      <c r="L455" s="77"/>
    </row>
    <row r="456" spans="1:82" ht="280.5" x14ac:dyDescent="0.2">
      <c r="B456" s="78" t="str">
        <f>Source!EO209</f>
        <v>Поправка: МР 571/пр Табл.3, п.1  Поправка: Мет.421/пр 04.08.20 Пр.10 Т.2 п. 9  Поправка: Мет.421/пр 04.08.20 Пр.10 Т.2 п. 6</v>
      </c>
      <c r="C456" s="78" t="str">
        <f>Source!CN209</f>
        <v>Поправка: МР 571/пр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 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457" spans="1:82" ht="14.25" x14ac:dyDescent="0.2">
      <c r="A457" s="72"/>
      <c r="B457" s="76">
        <v>1</v>
      </c>
      <c r="C457" s="72" t="s">
        <v>711</v>
      </c>
      <c r="D457" s="73"/>
      <c r="E457" s="75"/>
      <c r="F457" s="75"/>
      <c r="G457" s="75"/>
      <c r="H457" s="77">
        <f>Source!AO209</f>
        <v>341.55</v>
      </c>
      <c r="I457" s="76">
        <f>ROUND(((0.7)*1.15)*1.35,7)</f>
        <v>1.0867500000000001</v>
      </c>
      <c r="J457" s="77">
        <f>ROUND(Source!AF209*Source!I209, 2)</f>
        <v>371.18</v>
      </c>
      <c r="K457" s="76">
        <f>IF(Source!BA209&lt;&gt; 0, Source!BA209, 1)</f>
        <v>56.02</v>
      </c>
      <c r="L457" s="77">
        <f>Source!HJ209</f>
        <v>20793.5</v>
      </c>
    </row>
    <row r="458" spans="1:82" ht="14.25" x14ac:dyDescent="0.2">
      <c r="A458" s="72"/>
      <c r="B458" s="76">
        <v>4</v>
      </c>
      <c r="C458" s="72" t="s">
        <v>723</v>
      </c>
      <c r="D458" s="73"/>
      <c r="E458" s="75"/>
      <c r="F458" s="75"/>
      <c r="G458" s="75"/>
      <c r="H458" s="77">
        <f>Source!AL209</f>
        <v>45.2</v>
      </c>
      <c r="I458" s="76">
        <f>ROUND(0,7)</f>
        <v>0</v>
      </c>
      <c r="J458" s="77">
        <f>ROUND(Source!AC209*Source!I209, 2)</f>
        <v>0</v>
      </c>
      <c r="K458" s="76"/>
      <c r="L458" s="77"/>
    </row>
    <row r="459" spans="1:82" ht="14.25" x14ac:dyDescent="0.2">
      <c r="A459" s="72"/>
      <c r="B459" s="72"/>
      <c r="C459" s="80" t="s">
        <v>713</v>
      </c>
      <c r="D459" s="81" t="s">
        <v>469</v>
      </c>
      <c r="E459" s="82">
        <f>Source!AQ209</f>
        <v>33</v>
      </c>
      <c r="F459" s="82">
        <f>ROUND(((0.7)*1.15)*1.35,7)</f>
        <v>1.0867500000000001</v>
      </c>
      <c r="G459" s="82">
        <f>ROUND(Source!U209, 7)</f>
        <v>35.862749999999998</v>
      </c>
      <c r="H459" s="83"/>
      <c r="I459" s="84"/>
      <c r="J459" s="83"/>
      <c r="K459" s="84"/>
      <c r="L459" s="83"/>
    </row>
    <row r="460" spans="1:82" ht="14.25" x14ac:dyDescent="0.2">
      <c r="A460" s="72"/>
      <c r="B460" s="72"/>
      <c r="C460" s="72" t="s">
        <v>714</v>
      </c>
      <c r="D460" s="73"/>
      <c r="E460" s="75"/>
      <c r="F460" s="75"/>
      <c r="G460" s="75"/>
      <c r="H460" s="77">
        <f>H457+H458</f>
        <v>386.75</v>
      </c>
      <c r="I460" s="76"/>
      <c r="J460" s="77">
        <f>J457+J458</f>
        <v>371.18</v>
      </c>
      <c r="K460" s="76"/>
      <c r="L460" s="77"/>
    </row>
    <row r="461" spans="1:82" ht="14.25" x14ac:dyDescent="0.2">
      <c r="A461" s="72"/>
      <c r="B461" s="72"/>
      <c r="C461" s="72" t="s">
        <v>715</v>
      </c>
      <c r="D461" s="73"/>
      <c r="E461" s="75"/>
      <c r="F461" s="75"/>
      <c r="G461" s="75"/>
      <c r="H461" s="77"/>
      <c r="I461" s="76"/>
      <c r="J461" s="77">
        <f>SUM(S455:S464)+SUM(T455:T464)+SUM(X455:X464)+SUM(Y455:Y464)+SUM(Z455:Z464)</f>
        <v>371.18</v>
      </c>
      <c r="K461" s="76"/>
      <c r="L461" s="77">
        <f>SUM(AR455:AR464)+SUM(AS455:AS464)+SUM(AT455:AT464)+SUM(AU455:AU464)+SUM(AV455:AV464)</f>
        <v>20793.5</v>
      </c>
    </row>
    <row r="462" spans="1:82" ht="42.75" x14ac:dyDescent="0.2">
      <c r="A462" s="72"/>
      <c r="B462" s="72" t="s">
        <v>240</v>
      </c>
      <c r="C462" s="72" t="s">
        <v>790</v>
      </c>
      <c r="D462" s="73" t="s">
        <v>717</v>
      </c>
      <c r="E462" s="75">
        <f>Source!BZ209</f>
        <v>95</v>
      </c>
      <c r="F462" s="75"/>
      <c r="G462" s="75">
        <f>Source!AT209</f>
        <v>95</v>
      </c>
      <c r="H462" s="77"/>
      <c r="I462" s="76"/>
      <c r="J462" s="77">
        <f>SUM(AD455:AD464)</f>
        <v>352.62</v>
      </c>
      <c r="K462" s="76"/>
      <c r="L462" s="77">
        <f>SUM(AZ455:AZ464)</f>
        <v>19753.830000000002</v>
      </c>
    </row>
    <row r="463" spans="1:82" ht="42.75" x14ac:dyDescent="0.2">
      <c r="A463" s="80"/>
      <c r="B463" s="80" t="s">
        <v>241</v>
      </c>
      <c r="C463" s="80" t="s">
        <v>791</v>
      </c>
      <c r="D463" s="81" t="s">
        <v>717</v>
      </c>
      <c r="E463" s="82">
        <f>Source!CA209</f>
        <v>53</v>
      </c>
      <c r="F463" s="82"/>
      <c r="G463" s="82">
        <f>Source!AU209</f>
        <v>53</v>
      </c>
      <c r="H463" s="83"/>
      <c r="I463" s="84"/>
      <c r="J463" s="83">
        <f>SUM(AE455:AE464)</f>
        <v>196.73</v>
      </c>
      <c r="K463" s="84"/>
      <c r="L463" s="83">
        <f>SUM(BA455:BA464)</f>
        <v>11020.56</v>
      </c>
    </row>
    <row r="464" spans="1:82" ht="15" x14ac:dyDescent="0.2">
      <c r="C464" s="88" t="s">
        <v>719</v>
      </c>
      <c r="D464" s="88"/>
      <c r="E464" s="88"/>
      <c r="F464" s="88"/>
      <c r="G464" s="88"/>
      <c r="H464" s="88"/>
      <c r="I464" s="89">
        <f>J457+J458+J462+J463</f>
        <v>920.53</v>
      </c>
      <c r="J464" s="89"/>
      <c r="O464" s="85">
        <f>J457+J458+J462+J463</f>
        <v>920.53</v>
      </c>
      <c r="P464">
        <f>0</f>
        <v>0</v>
      </c>
      <c r="R464" t="s">
        <v>720</v>
      </c>
      <c r="S464" s="85">
        <f>J457</f>
        <v>371.18</v>
      </c>
      <c r="U464" s="85">
        <f>J457</f>
        <v>371.18</v>
      </c>
      <c r="X464">
        <f>0</f>
        <v>0</v>
      </c>
      <c r="Z464" t="s">
        <v>720</v>
      </c>
      <c r="AA464" s="85">
        <f>J458</f>
        <v>0</v>
      </c>
      <c r="AD464">
        <f>Source!X209</f>
        <v>352.62</v>
      </c>
      <c r="AE464">
        <f>Source!Y209</f>
        <v>196.73</v>
      </c>
      <c r="AN464" s="85">
        <f>L457+L458+L462+L463</f>
        <v>51567.89</v>
      </c>
      <c r="AO464">
        <f>0</f>
        <v>0</v>
      </c>
      <c r="AQ464" t="s">
        <v>720</v>
      </c>
      <c r="AR464" s="85">
        <f>L457</f>
        <v>20793.5</v>
      </c>
      <c r="AT464">
        <f>0</f>
        <v>0</v>
      </c>
      <c r="AV464" t="s">
        <v>720</v>
      </c>
      <c r="AW464" s="85">
        <f>L458</f>
        <v>0</v>
      </c>
      <c r="AZ464">
        <f>Source!HK209</f>
        <v>19753.830000000002</v>
      </c>
      <c r="BA464">
        <f>Source!HL209</f>
        <v>11020.56</v>
      </c>
      <c r="BI464" s="85">
        <f>J457+J458+J462+J463</f>
        <v>920.53</v>
      </c>
      <c r="CD464">
        <v>2</v>
      </c>
    </row>
    <row r="465" spans="1:82" ht="90.75" x14ac:dyDescent="0.2">
      <c r="A465" s="71" t="s">
        <v>242</v>
      </c>
      <c r="B465" s="72" t="str">
        <f>Source!F210</f>
        <v>м10-04-066-03</v>
      </c>
      <c r="C465" s="72" t="s">
        <v>792</v>
      </c>
      <c r="D465" s="73" t="str">
        <f>Source!H210</f>
        <v>ШТ</v>
      </c>
      <c r="E465" s="75">
        <f>Source!K210</f>
        <v>1</v>
      </c>
      <c r="F465" s="75"/>
      <c r="G465" s="75">
        <f>Source!I210</f>
        <v>1</v>
      </c>
      <c r="H465" s="77"/>
      <c r="I465" s="76"/>
      <c r="J465" s="77"/>
      <c r="K465" s="76"/>
      <c r="L465" s="77"/>
    </row>
    <row r="466" spans="1:82" ht="191.25" x14ac:dyDescent="0.2">
      <c r="B466" s="78" t="str">
        <f>Source!EO210</f>
        <v>Поправка: Мет.421/пр 04.08.20 Пр.10 Т.2 п. 9  Поправка: Мет.421/пр 04.08.20 Пр.10 Т.2 п. 6</v>
      </c>
      <c r="C466" s="78" t="str">
        <f>Source!CN210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467" spans="1:82" ht="14.25" x14ac:dyDescent="0.2">
      <c r="A467" s="72"/>
      <c r="B467" s="76">
        <v>1</v>
      </c>
      <c r="C467" s="72" t="s">
        <v>711</v>
      </c>
      <c r="D467" s="73"/>
      <c r="E467" s="75"/>
      <c r="F467" s="75"/>
      <c r="G467" s="75"/>
      <c r="H467" s="77">
        <f>Source!AO210</f>
        <v>341.55</v>
      </c>
      <c r="I467" s="76">
        <f>ROUND((1.15)*1.35,7)</f>
        <v>1.5525</v>
      </c>
      <c r="J467" s="77">
        <f>ROUND(Source!AF210*Source!I210, 2)</f>
        <v>530.26</v>
      </c>
      <c r="K467" s="76">
        <f>IF(Source!BA210&lt;&gt; 0, Source!BA210, 1)</f>
        <v>56.02</v>
      </c>
      <c r="L467" s="77">
        <f>Source!HJ210</f>
        <v>29705.17</v>
      </c>
    </row>
    <row r="468" spans="1:82" ht="14.25" x14ac:dyDescent="0.2">
      <c r="A468" s="72"/>
      <c r="B468" s="76">
        <v>4</v>
      </c>
      <c r="C468" s="72" t="s">
        <v>723</v>
      </c>
      <c r="D468" s="73"/>
      <c r="E468" s="75"/>
      <c r="F468" s="75"/>
      <c r="G468" s="75"/>
      <c r="H468" s="77">
        <f>Source!AL210</f>
        <v>45.2</v>
      </c>
      <c r="I468" s="76"/>
      <c r="J468" s="77">
        <f>ROUND(Source!AC210*Source!I210, 2)</f>
        <v>45.2</v>
      </c>
      <c r="K468" s="76"/>
      <c r="L468" s="77"/>
    </row>
    <row r="469" spans="1:82" ht="14.25" x14ac:dyDescent="0.2">
      <c r="A469" s="72"/>
      <c r="B469" s="72"/>
      <c r="C469" s="80" t="s">
        <v>713</v>
      </c>
      <c r="D469" s="81" t="s">
        <v>469</v>
      </c>
      <c r="E469" s="82">
        <f>Source!AQ210</f>
        <v>33</v>
      </c>
      <c r="F469" s="82">
        <f>ROUND((1.15)*1.35,7)</f>
        <v>1.5525</v>
      </c>
      <c r="G469" s="82">
        <f>ROUND(Source!U210, 7)</f>
        <v>51.232500000000002</v>
      </c>
      <c r="H469" s="83"/>
      <c r="I469" s="84"/>
      <c r="J469" s="83"/>
      <c r="K469" s="84"/>
      <c r="L469" s="83"/>
    </row>
    <row r="470" spans="1:82" ht="14.25" x14ac:dyDescent="0.2">
      <c r="A470" s="72"/>
      <c r="B470" s="72"/>
      <c r="C470" s="72" t="s">
        <v>714</v>
      </c>
      <c r="D470" s="73"/>
      <c r="E470" s="75"/>
      <c r="F470" s="75"/>
      <c r="G470" s="75"/>
      <c r="H470" s="77">
        <f>H467+H468</f>
        <v>386.75</v>
      </c>
      <c r="I470" s="76"/>
      <c r="J470" s="77">
        <f>J467+J468</f>
        <v>575.46</v>
      </c>
      <c r="K470" s="76"/>
      <c r="L470" s="77"/>
    </row>
    <row r="471" spans="1:82" ht="14.25" x14ac:dyDescent="0.2">
      <c r="A471" s="72"/>
      <c r="B471" s="72"/>
      <c r="C471" s="72" t="s">
        <v>715</v>
      </c>
      <c r="D471" s="73"/>
      <c r="E471" s="75"/>
      <c r="F471" s="75"/>
      <c r="G471" s="75"/>
      <c r="H471" s="77"/>
      <c r="I471" s="76"/>
      <c r="J471" s="77">
        <f>SUM(S465:S474)+SUM(T465:T474)+SUM(X465:X474)+SUM(Y465:Y474)+SUM(Z465:Z474)</f>
        <v>530.26</v>
      </c>
      <c r="K471" s="76"/>
      <c r="L471" s="77">
        <f>SUM(AR465:AR474)+SUM(AS465:AS474)+SUM(AT465:AT474)+SUM(AU465:AU474)+SUM(AV465:AV474)</f>
        <v>29705.17</v>
      </c>
    </row>
    <row r="472" spans="1:82" ht="42.75" x14ac:dyDescent="0.2">
      <c r="A472" s="72"/>
      <c r="B472" s="72" t="s">
        <v>240</v>
      </c>
      <c r="C472" s="72" t="s">
        <v>790</v>
      </c>
      <c r="D472" s="73" t="s">
        <v>717</v>
      </c>
      <c r="E472" s="75">
        <f>Source!BZ210</f>
        <v>95</v>
      </c>
      <c r="F472" s="75"/>
      <c r="G472" s="75">
        <f>Source!AT210</f>
        <v>95</v>
      </c>
      <c r="H472" s="77"/>
      <c r="I472" s="76"/>
      <c r="J472" s="77">
        <f>SUM(AD465:AD474)</f>
        <v>503.75</v>
      </c>
      <c r="K472" s="76"/>
      <c r="L472" s="77">
        <f>SUM(AZ465:AZ474)</f>
        <v>28219.91</v>
      </c>
    </row>
    <row r="473" spans="1:82" ht="42.75" x14ac:dyDescent="0.2">
      <c r="A473" s="80"/>
      <c r="B473" s="80" t="s">
        <v>241</v>
      </c>
      <c r="C473" s="80" t="s">
        <v>791</v>
      </c>
      <c r="D473" s="81" t="s">
        <v>717</v>
      </c>
      <c r="E473" s="82">
        <f>Source!CA210</f>
        <v>53</v>
      </c>
      <c r="F473" s="82"/>
      <c r="G473" s="82">
        <f>Source!AU210</f>
        <v>53</v>
      </c>
      <c r="H473" s="83"/>
      <c r="I473" s="84"/>
      <c r="J473" s="83">
        <f>SUM(AE465:AE474)</f>
        <v>281.04000000000002</v>
      </c>
      <c r="K473" s="84"/>
      <c r="L473" s="83">
        <f>SUM(BA465:BA474)</f>
        <v>15743.74</v>
      </c>
    </row>
    <row r="474" spans="1:82" ht="15" x14ac:dyDescent="0.2">
      <c r="C474" s="88" t="s">
        <v>719</v>
      </c>
      <c r="D474" s="88"/>
      <c r="E474" s="88"/>
      <c r="F474" s="88"/>
      <c r="G474" s="88"/>
      <c r="H474" s="88"/>
      <c r="I474" s="89">
        <f>J467+J468+J472+J473</f>
        <v>1360.25</v>
      </c>
      <c r="J474" s="89"/>
      <c r="O474" s="85">
        <f>J467+J468+J472+J473</f>
        <v>1360.25</v>
      </c>
      <c r="P474">
        <f>0</f>
        <v>0</v>
      </c>
      <c r="R474" t="s">
        <v>720</v>
      </c>
      <c r="S474" s="85">
        <f>J467</f>
        <v>530.26</v>
      </c>
      <c r="U474" s="85">
        <f>J467</f>
        <v>530.26</v>
      </c>
      <c r="X474">
        <f>0</f>
        <v>0</v>
      </c>
      <c r="Z474" t="s">
        <v>720</v>
      </c>
      <c r="AA474" s="85">
        <f>J468</f>
        <v>45.2</v>
      </c>
      <c r="AD474">
        <f>Source!X210</f>
        <v>503.75</v>
      </c>
      <c r="AE474">
        <f>Source!Y210</f>
        <v>281.04000000000002</v>
      </c>
      <c r="AN474" s="85">
        <f>L467+L468+L472+L473</f>
        <v>73668.820000000007</v>
      </c>
      <c r="AO474">
        <f>0</f>
        <v>0</v>
      </c>
      <c r="AQ474" t="s">
        <v>720</v>
      </c>
      <c r="AR474" s="85">
        <f>L467</f>
        <v>29705.17</v>
      </c>
      <c r="AT474">
        <f>0</f>
        <v>0</v>
      </c>
      <c r="AV474" t="s">
        <v>720</v>
      </c>
      <c r="AW474" s="85">
        <f>L468</f>
        <v>0</v>
      </c>
      <c r="AZ474">
        <f>Source!HK210</f>
        <v>28219.91</v>
      </c>
      <c r="BA474">
        <f>Source!HL210</f>
        <v>15743.74</v>
      </c>
      <c r="BI474" s="85">
        <f>J467+J468+J472+J473</f>
        <v>1360.25</v>
      </c>
      <c r="CD474">
        <v>2</v>
      </c>
    </row>
    <row r="475" spans="1:82" ht="105" x14ac:dyDescent="0.2">
      <c r="A475" s="71" t="s">
        <v>244</v>
      </c>
      <c r="B475" s="72" t="str">
        <f>Source!F211</f>
        <v>м08-02-390-01</v>
      </c>
      <c r="C475" s="72" t="s">
        <v>793</v>
      </c>
      <c r="D475" s="73" t="str">
        <f>Source!H211</f>
        <v>100 м</v>
      </c>
      <c r="E475" s="75">
        <f>Source!K211</f>
        <v>0.28000000000000003</v>
      </c>
      <c r="F475" s="75"/>
      <c r="G475" s="75">
        <f>Source!I211</f>
        <v>0.28000000000000003</v>
      </c>
      <c r="H475" s="77"/>
      <c r="I475" s="76"/>
      <c r="J475" s="77"/>
      <c r="K475" s="76"/>
      <c r="L475" s="77"/>
    </row>
    <row r="476" spans="1:82" ht="191.25" x14ac:dyDescent="0.2">
      <c r="B476" s="78" t="str">
        <f>Source!EO211</f>
        <v>Поправка: Мет.421/пр 04.08.20 Пр.10 Т.2 п. 9  Поправка: Мет.421/пр 04.08.20 Пр.10 Т.2 п. 6</v>
      </c>
      <c r="C476" s="78" t="str">
        <f>Source!CN211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477" spans="1:82" x14ac:dyDescent="0.2">
      <c r="C477" s="79" t="str">
        <f>"Объем: "&amp;Source!I211&amp;"=28/"&amp;"100"</f>
        <v>Объем: 0,28=28/100</v>
      </c>
    </row>
    <row r="478" spans="1:82" ht="14.25" x14ac:dyDescent="0.2">
      <c r="A478" s="72"/>
      <c r="B478" s="76">
        <v>1</v>
      </c>
      <c r="C478" s="72" t="s">
        <v>711</v>
      </c>
      <c r="D478" s="73"/>
      <c r="E478" s="75"/>
      <c r="F478" s="75"/>
      <c r="G478" s="75"/>
      <c r="H478" s="77">
        <f>Source!AO211</f>
        <v>154.91999999999999</v>
      </c>
      <c r="I478" s="76">
        <f>ROUND((1.15)*1.35,7)</f>
        <v>1.5525</v>
      </c>
      <c r="J478" s="77">
        <f>ROUND(Source!AF211*Source!I211, 2)</f>
        <v>67.34</v>
      </c>
      <c r="K478" s="76">
        <f>IF(Source!BA211&lt;&gt; 0, Source!BA211, 1)</f>
        <v>56.02</v>
      </c>
      <c r="L478" s="77">
        <f>Source!HJ211</f>
        <v>3772.39</v>
      </c>
    </row>
    <row r="479" spans="1:82" ht="14.25" x14ac:dyDescent="0.2">
      <c r="A479" s="72"/>
      <c r="B479" s="76">
        <v>2</v>
      </c>
      <c r="C479" s="72" t="s">
        <v>712</v>
      </c>
      <c r="D479" s="73"/>
      <c r="E479" s="75"/>
      <c r="F479" s="75"/>
      <c r="G479" s="75"/>
      <c r="H479" s="77">
        <f>Source!AM211</f>
        <v>0.31</v>
      </c>
      <c r="I479" s="76">
        <f>ROUND((1.15)*1.35,7)</f>
        <v>1.5525</v>
      </c>
      <c r="J479" s="77">
        <f>ROUND(((((Source!ET211*ROUND((1.15*1.35),7)))-((Source!EU211*ROUND((1.15*1.35),7))))+Source!AE211)*Source!I211, 2)</f>
        <v>0.13</v>
      </c>
      <c r="K479" s="76"/>
      <c r="L479" s="77"/>
    </row>
    <row r="480" spans="1:82" ht="14.25" x14ac:dyDescent="0.2">
      <c r="A480" s="72"/>
      <c r="B480" s="76">
        <v>3</v>
      </c>
      <c r="C480" s="72" t="s">
        <v>722</v>
      </c>
      <c r="D480" s="73"/>
      <c r="E480" s="75"/>
      <c r="F480" s="75"/>
      <c r="G480" s="75"/>
      <c r="H480" s="77">
        <f>Source!AN211</f>
        <v>0.14000000000000001</v>
      </c>
      <c r="I480" s="76">
        <f>ROUND((1.15)*1.35,7)</f>
        <v>1.5525</v>
      </c>
      <c r="J480" s="90">
        <f>ROUND(Source!AE211*Source!I211, 2)</f>
        <v>0.06</v>
      </c>
      <c r="K480" s="76">
        <f>IF(Source!BS211&lt;&gt; 0, Source!BS211, 1)</f>
        <v>56.02</v>
      </c>
      <c r="L480" s="90">
        <f>Source!HI211</f>
        <v>3.36</v>
      </c>
    </row>
    <row r="481" spans="1:82" ht="14.25" x14ac:dyDescent="0.2">
      <c r="A481" s="72"/>
      <c r="B481" s="76">
        <v>4</v>
      </c>
      <c r="C481" s="72" t="s">
        <v>723</v>
      </c>
      <c r="D481" s="73"/>
      <c r="E481" s="75"/>
      <c r="F481" s="75"/>
      <c r="G481" s="75"/>
      <c r="H481" s="77">
        <f>Source!AL211</f>
        <v>51.53</v>
      </c>
      <c r="I481" s="76"/>
      <c r="J481" s="77">
        <f>ROUND(Source!AC211*Source!I211, 2)</f>
        <v>14.43</v>
      </c>
      <c r="K481" s="76"/>
      <c r="L481" s="77"/>
    </row>
    <row r="482" spans="1:82" ht="14.25" x14ac:dyDescent="0.2">
      <c r="A482" s="72"/>
      <c r="B482" s="72"/>
      <c r="C482" s="72" t="s">
        <v>713</v>
      </c>
      <c r="D482" s="73" t="s">
        <v>469</v>
      </c>
      <c r="E482" s="75">
        <f>Source!AQ211</f>
        <v>16.29</v>
      </c>
      <c r="F482" s="75">
        <f>ROUND((1.15)*1.35,7)</f>
        <v>1.5525</v>
      </c>
      <c r="G482" s="75">
        <f>ROUND(Source!U211, 7)</f>
        <v>7.0812629999999999</v>
      </c>
      <c r="H482" s="77"/>
      <c r="I482" s="76"/>
      <c r="J482" s="77"/>
      <c r="K482" s="76"/>
      <c r="L482" s="77"/>
    </row>
    <row r="483" spans="1:82" ht="14.25" x14ac:dyDescent="0.2">
      <c r="A483" s="72"/>
      <c r="B483" s="72"/>
      <c r="C483" s="80" t="s">
        <v>724</v>
      </c>
      <c r="D483" s="81" t="s">
        <v>469</v>
      </c>
      <c r="E483" s="82">
        <f>Source!AR211</f>
        <v>0.01</v>
      </c>
      <c r="F483" s="82">
        <f>ROUND((1.15)*1.35,7)</f>
        <v>1.5525</v>
      </c>
      <c r="G483" s="82">
        <f>ROUND(Source!V211, 7)</f>
        <v>4.3470000000000002E-3</v>
      </c>
      <c r="H483" s="83"/>
      <c r="I483" s="84"/>
      <c r="J483" s="83"/>
      <c r="K483" s="84"/>
      <c r="L483" s="83"/>
    </row>
    <row r="484" spans="1:82" ht="14.25" x14ac:dyDescent="0.2">
      <c r="A484" s="72"/>
      <c r="B484" s="72"/>
      <c r="C484" s="72" t="s">
        <v>714</v>
      </c>
      <c r="D484" s="73"/>
      <c r="E484" s="75"/>
      <c r="F484" s="75"/>
      <c r="G484" s="75"/>
      <c r="H484" s="77">
        <f>H478+H479+H481</f>
        <v>206.76</v>
      </c>
      <c r="I484" s="76"/>
      <c r="J484" s="77">
        <f>J478+J479+J481</f>
        <v>81.900000000000006</v>
      </c>
      <c r="K484" s="76"/>
      <c r="L484" s="77"/>
    </row>
    <row r="485" spans="1:82" ht="14.25" x14ac:dyDescent="0.2">
      <c r="A485" s="71" t="s">
        <v>794</v>
      </c>
      <c r="B485" s="72" t="str">
        <f>Source!F212</f>
        <v>20.2.05.04-0027</v>
      </c>
      <c r="C485" s="72" t="str">
        <f>Source!G212</f>
        <v>Кабель-канал (короб) 40х16 мм</v>
      </c>
      <c r="D485" s="73" t="str">
        <f>Source!H212</f>
        <v>м</v>
      </c>
      <c r="E485" s="75">
        <f>SmtRes!AT150</f>
        <v>100</v>
      </c>
      <c r="F485" s="75"/>
      <c r="G485" s="75">
        <f>Source!I212</f>
        <v>28</v>
      </c>
      <c r="H485" s="77">
        <f>Source!AL212+Source!AO212+Source!AM212</f>
        <v>2.7</v>
      </c>
      <c r="I485" s="76"/>
      <c r="J485" s="77">
        <f>ROUND(Source!AC212*Source!I212, 2)+ROUND((((Source!ET212)-(Source!EU212))+Source!AE212)*Source!I212, 2)+ROUND(Source!AF212*Source!I212, 2)</f>
        <v>75.599999999999994</v>
      </c>
      <c r="K485" s="76"/>
      <c r="L485" s="77"/>
      <c r="O485">
        <f>J485</f>
        <v>75.599999999999994</v>
      </c>
      <c r="AA485">
        <f>J485</f>
        <v>75.599999999999994</v>
      </c>
      <c r="AD485">
        <f>Source!X212</f>
        <v>0</v>
      </c>
      <c r="AE485">
        <f>Source!Y212</f>
        <v>0</v>
      </c>
      <c r="AN485">
        <f>L485</f>
        <v>0</v>
      </c>
      <c r="AW485">
        <f>L485</f>
        <v>0</v>
      </c>
      <c r="AZ485">
        <f>Source!HK212</f>
        <v>0</v>
      </c>
      <c r="BA485">
        <f>Source!HL212</f>
        <v>0</v>
      </c>
      <c r="BI485">
        <f>J485</f>
        <v>75.599999999999994</v>
      </c>
      <c r="CD485">
        <v>2</v>
      </c>
    </row>
    <row r="486" spans="1:82" ht="14.25" x14ac:dyDescent="0.2">
      <c r="A486" s="72"/>
      <c r="B486" s="72"/>
      <c r="C486" s="72" t="s">
        <v>715</v>
      </c>
      <c r="D486" s="73"/>
      <c r="E486" s="75"/>
      <c r="F486" s="75"/>
      <c r="G486" s="75"/>
      <c r="H486" s="77"/>
      <c r="I486" s="76"/>
      <c r="J486" s="77">
        <f>SUM(S475:S489)+SUM(T475:T489)+SUM(X475:X489)+SUM(Y475:Y489)+SUM(Z475:Z489)</f>
        <v>67.400000000000006</v>
      </c>
      <c r="K486" s="76"/>
      <c r="L486" s="77">
        <f>SUM(AR475:AR489)+SUM(AS475:AS489)+SUM(AT475:AT489)+SUM(AU475:AU489)+SUM(AV475:AV489)</f>
        <v>3775.75</v>
      </c>
    </row>
    <row r="487" spans="1:82" ht="28.5" x14ac:dyDescent="0.2">
      <c r="A487" s="72"/>
      <c r="B487" s="72" t="s">
        <v>172</v>
      </c>
      <c r="C487" s="72" t="s">
        <v>768</v>
      </c>
      <c r="D487" s="73" t="s">
        <v>717</v>
      </c>
      <c r="E487" s="75">
        <f>Source!BZ211</f>
        <v>97</v>
      </c>
      <c r="F487" s="75"/>
      <c r="G487" s="75">
        <f>Source!AT211</f>
        <v>97</v>
      </c>
      <c r="H487" s="77"/>
      <c r="I487" s="76"/>
      <c r="J487" s="77">
        <f>SUM(AD475:AD489)</f>
        <v>65.38</v>
      </c>
      <c r="K487" s="76"/>
      <c r="L487" s="77">
        <f>SUM(AZ475:AZ489)</f>
        <v>3662.48</v>
      </c>
    </row>
    <row r="488" spans="1:82" ht="28.5" x14ac:dyDescent="0.2">
      <c r="A488" s="80"/>
      <c r="B488" s="80" t="s">
        <v>173</v>
      </c>
      <c r="C488" s="80" t="s">
        <v>769</v>
      </c>
      <c r="D488" s="81" t="s">
        <v>717</v>
      </c>
      <c r="E488" s="82">
        <f>Source!CA211</f>
        <v>51</v>
      </c>
      <c r="F488" s="82"/>
      <c r="G488" s="82">
        <f>Source!AU211</f>
        <v>51</v>
      </c>
      <c r="H488" s="83"/>
      <c r="I488" s="84"/>
      <c r="J488" s="83">
        <f>SUM(AE475:AE489)</f>
        <v>34.369999999999997</v>
      </c>
      <c r="K488" s="84"/>
      <c r="L488" s="83">
        <f>SUM(BA475:BA489)</f>
        <v>1925.63</v>
      </c>
    </row>
    <row r="489" spans="1:82" ht="15" x14ac:dyDescent="0.2">
      <c r="C489" s="88" t="s">
        <v>719</v>
      </c>
      <c r="D489" s="88"/>
      <c r="E489" s="88"/>
      <c r="F489" s="88"/>
      <c r="G489" s="88"/>
      <c r="H489" s="88"/>
      <c r="I489" s="89">
        <f>J478+J479+J481+J487+J488+SUM(J485:J485)-SUMIF(CE485:CE485, 1, J485:J485)</f>
        <v>257.25</v>
      </c>
      <c r="J489" s="89"/>
      <c r="O489" s="85">
        <f>J478+J479+J481+J487+J488</f>
        <v>181.65</v>
      </c>
      <c r="P489" s="85">
        <f>J479</f>
        <v>0.13</v>
      </c>
      <c r="R489" t="s">
        <v>720</v>
      </c>
      <c r="S489" s="85">
        <f>J478</f>
        <v>67.34</v>
      </c>
      <c r="U489" s="85">
        <f>J478</f>
        <v>67.34</v>
      </c>
      <c r="X489" s="85">
        <f>J480</f>
        <v>0.06</v>
      </c>
      <c r="Z489" t="s">
        <v>720</v>
      </c>
      <c r="AA489" s="85">
        <f>J481</f>
        <v>14.43</v>
      </c>
      <c r="AD489">
        <f>Source!X211</f>
        <v>65.38</v>
      </c>
      <c r="AE489">
        <f>Source!Y211</f>
        <v>34.369999999999997</v>
      </c>
      <c r="AN489" s="85">
        <f>L478+L479+L481+L487+L488</f>
        <v>9360.5</v>
      </c>
      <c r="AO489" s="85">
        <f>L479</f>
        <v>0</v>
      </c>
      <c r="AQ489" t="s">
        <v>720</v>
      </c>
      <c r="AR489" s="85">
        <f>L478</f>
        <v>3772.39</v>
      </c>
      <c r="AT489" s="85">
        <f>L480</f>
        <v>3.36</v>
      </c>
      <c r="AV489" t="s">
        <v>720</v>
      </c>
      <c r="AW489" s="85">
        <f>L481</f>
        <v>0</v>
      </c>
      <c r="AZ489">
        <f>Source!HK211</f>
        <v>3662.48</v>
      </c>
      <c r="BA489">
        <f>Source!HL211</f>
        <v>1925.63</v>
      </c>
      <c r="BI489" s="85">
        <f>J478+J479+J481+J487+J488</f>
        <v>181.65</v>
      </c>
      <c r="CD489">
        <v>2</v>
      </c>
    </row>
    <row r="490" spans="1:82" ht="14.25" x14ac:dyDescent="0.2">
      <c r="A490" s="71" t="s">
        <v>253</v>
      </c>
      <c r="B490" s="72" t="str">
        <f>Source!F213</f>
        <v>м08-02-399-01</v>
      </c>
      <c r="C490" s="72" t="str">
        <f>Source!G213</f>
        <v>Провод в коробах, сечением: до 6 мм2</v>
      </c>
      <c r="D490" s="73" t="str">
        <f>Source!H213</f>
        <v>100 м</v>
      </c>
      <c r="E490" s="75">
        <f>Source!K213</f>
        <v>0.6</v>
      </c>
      <c r="F490" s="75"/>
      <c r="G490" s="75">
        <f>Source!I213</f>
        <v>0.6</v>
      </c>
      <c r="H490" s="77"/>
      <c r="I490" s="76"/>
      <c r="J490" s="77"/>
      <c r="K490" s="76"/>
      <c r="L490" s="77"/>
    </row>
    <row r="491" spans="1:82" x14ac:dyDescent="0.2">
      <c r="C491" s="79" t="str">
        <f>"Объем: "&amp;Source!I213&amp;"=60/"&amp;"100"</f>
        <v>Объем: 0,6=60/100</v>
      </c>
    </row>
    <row r="492" spans="1:82" ht="14.25" x14ac:dyDescent="0.2">
      <c r="A492" s="72"/>
      <c r="B492" s="76">
        <v>1</v>
      </c>
      <c r="C492" s="72" t="s">
        <v>711</v>
      </c>
      <c r="D492" s="73"/>
      <c r="E492" s="75"/>
      <c r="F492" s="75"/>
      <c r="G492" s="75"/>
      <c r="H492" s="77">
        <f>Source!AO213</f>
        <v>26.51</v>
      </c>
      <c r="I492" s="76"/>
      <c r="J492" s="77">
        <f>ROUND(Source!AF213*Source!I213, 2)</f>
        <v>15.91</v>
      </c>
      <c r="K492" s="76">
        <f>IF(Source!BA213&lt;&gt; 0, Source!BA213, 1)</f>
        <v>56.02</v>
      </c>
      <c r="L492" s="77">
        <f>Source!HJ213</f>
        <v>891.28</v>
      </c>
    </row>
    <row r="493" spans="1:82" ht="14.25" x14ac:dyDescent="0.2">
      <c r="A493" s="72"/>
      <c r="B493" s="76">
        <v>2</v>
      </c>
      <c r="C493" s="72" t="s">
        <v>712</v>
      </c>
      <c r="D493" s="73"/>
      <c r="E493" s="75"/>
      <c r="F493" s="75"/>
      <c r="G493" s="75"/>
      <c r="H493" s="77">
        <f>Source!AM213</f>
        <v>1.81</v>
      </c>
      <c r="I493" s="76"/>
      <c r="J493" s="77">
        <f>ROUND((((Source!ET213)-(Source!EU213))+Source!AE213)*Source!I213, 2)</f>
        <v>1.0900000000000001</v>
      </c>
      <c r="K493" s="76"/>
      <c r="L493" s="77"/>
    </row>
    <row r="494" spans="1:82" ht="14.25" x14ac:dyDescent="0.2">
      <c r="A494" s="72"/>
      <c r="B494" s="76">
        <v>3</v>
      </c>
      <c r="C494" s="72" t="s">
        <v>722</v>
      </c>
      <c r="D494" s="73"/>
      <c r="E494" s="75"/>
      <c r="F494" s="75"/>
      <c r="G494" s="75"/>
      <c r="H494" s="77">
        <f>Source!AN213</f>
        <v>0.26</v>
      </c>
      <c r="I494" s="76"/>
      <c r="J494" s="90">
        <f>ROUND(Source!AE213*Source!I213, 2)</f>
        <v>0.16</v>
      </c>
      <c r="K494" s="76">
        <f>IF(Source!BS213&lt;&gt; 0, Source!BS213, 1)</f>
        <v>56.02</v>
      </c>
      <c r="L494" s="90">
        <f>Source!HI213</f>
        <v>8.9600000000000009</v>
      </c>
    </row>
    <row r="495" spans="1:82" ht="14.25" x14ac:dyDescent="0.2">
      <c r="A495" s="72"/>
      <c r="B495" s="76">
        <v>4</v>
      </c>
      <c r="C495" s="72" t="s">
        <v>723</v>
      </c>
      <c r="D495" s="73"/>
      <c r="E495" s="75"/>
      <c r="F495" s="75"/>
      <c r="G495" s="75"/>
      <c r="H495" s="77">
        <f>Source!AL213</f>
        <v>10.27</v>
      </c>
      <c r="I495" s="76"/>
      <c r="J495" s="77">
        <f>ROUND(Source!AC213*Source!I213, 2)</f>
        <v>6.16</v>
      </c>
      <c r="K495" s="76"/>
      <c r="L495" s="77"/>
    </row>
    <row r="496" spans="1:82" ht="14.25" x14ac:dyDescent="0.2">
      <c r="A496" s="72"/>
      <c r="B496" s="72"/>
      <c r="C496" s="72" t="s">
        <v>713</v>
      </c>
      <c r="D496" s="73" t="s">
        <v>469</v>
      </c>
      <c r="E496" s="75">
        <f>Source!AQ213</f>
        <v>2.82</v>
      </c>
      <c r="F496" s="75"/>
      <c r="G496" s="75">
        <f>ROUND(Source!U213, 7)</f>
        <v>1.6919999999999999</v>
      </c>
      <c r="H496" s="77"/>
      <c r="I496" s="76"/>
      <c r="J496" s="77"/>
      <c r="K496" s="76"/>
      <c r="L496" s="77"/>
    </row>
    <row r="497" spans="1:82" ht="14.25" x14ac:dyDescent="0.2">
      <c r="A497" s="72"/>
      <c r="B497" s="72"/>
      <c r="C497" s="80" t="s">
        <v>724</v>
      </c>
      <c r="D497" s="81" t="s">
        <v>469</v>
      </c>
      <c r="E497" s="82">
        <f>Source!AR213</f>
        <v>0.02</v>
      </c>
      <c r="F497" s="82"/>
      <c r="G497" s="82">
        <f>ROUND(Source!V213, 7)</f>
        <v>1.2E-2</v>
      </c>
      <c r="H497" s="83"/>
      <c r="I497" s="84"/>
      <c r="J497" s="83"/>
      <c r="K497" s="84"/>
      <c r="L497" s="83"/>
    </row>
    <row r="498" spans="1:82" ht="14.25" x14ac:dyDescent="0.2">
      <c r="A498" s="72"/>
      <c r="B498" s="72"/>
      <c r="C498" s="72" t="s">
        <v>714</v>
      </c>
      <c r="D498" s="73"/>
      <c r="E498" s="75"/>
      <c r="F498" s="75"/>
      <c r="G498" s="75"/>
      <c r="H498" s="77">
        <f>H492+H493+H495</f>
        <v>38.590000000000003</v>
      </c>
      <c r="I498" s="76"/>
      <c r="J498" s="77">
        <f>J492+J493+J495</f>
        <v>23.16</v>
      </c>
      <c r="K498" s="76"/>
      <c r="L498" s="77"/>
    </row>
    <row r="499" spans="1:82" ht="14.25" x14ac:dyDescent="0.2">
      <c r="A499" s="72"/>
      <c r="B499" s="72"/>
      <c r="C499" s="72" t="s">
        <v>715</v>
      </c>
      <c r="D499" s="73"/>
      <c r="E499" s="75"/>
      <c r="F499" s="75"/>
      <c r="G499" s="75"/>
      <c r="H499" s="77"/>
      <c r="I499" s="76"/>
      <c r="J499" s="77">
        <f>SUM(S490:S502)+SUM(T490:T502)+SUM(X490:X502)+SUM(Y490:Y502)+SUM(Z490:Z502)</f>
        <v>16.07</v>
      </c>
      <c r="K499" s="76"/>
      <c r="L499" s="77">
        <f>SUM(AR490:AR502)+SUM(AS490:AS502)+SUM(AT490:AT502)+SUM(AU490:AU502)+SUM(AV490:AV502)</f>
        <v>900.24</v>
      </c>
    </row>
    <row r="500" spans="1:82" ht="28.5" x14ac:dyDescent="0.2">
      <c r="A500" s="72"/>
      <c r="B500" s="72" t="s">
        <v>172</v>
      </c>
      <c r="C500" s="72" t="s">
        <v>768</v>
      </c>
      <c r="D500" s="73" t="s">
        <v>717</v>
      </c>
      <c r="E500" s="75">
        <f>Source!BZ213</f>
        <v>97</v>
      </c>
      <c r="F500" s="75"/>
      <c r="G500" s="75">
        <f>Source!AT213</f>
        <v>97</v>
      </c>
      <c r="H500" s="77"/>
      <c r="I500" s="76"/>
      <c r="J500" s="77">
        <f>SUM(AD490:AD502)</f>
        <v>15.59</v>
      </c>
      <c r="K500" s="76"/>
      <c r="L500" s="77">
        <f>SUM(AZ490:AZ502)</f>
        <v>873.23</v>
      </c>
    </row>
    <row r="501" spans="1:82" ht="28.5" x14ac:dyDescent="0.2">
      <c r="A501" s="80"/>
      <c r="B501" s="80" t="s">
        <v>173</v>
      </c>
      <c r="C501" s="80" t="s">
        <v>769</v>
      </c>
      <c r="D501" s="81" t="s">
        <v>717</v>
      </c>
      <c r="E501" s="82">
        <f>Source!CA213</f>
        <v>51</v>
      </c>
      <c r="F501" s="82"/>
      <c r="G501" s="82">
        <f>Source!AU213</f>
        <v>51</v>
      </c>
      <c r="H501" s="83"/>
      <c r="I501" s="84"/>
      <c r="J501" s="83">
        <f>SUM(AE490:AE502)</f>
        <v>8.1999999999999993</v>
      </c>
      <c r="K501" s="84"/>
      <c r="L501" s="83">
        <f>SUM(BA490:BA502)</f>
        <v>459.12</v>
      </c>
    </row>
    <row r="502" spans="1:82" ht="15" x14ac:dyDescent="0.2">
      <c r="C502" s="88" t="s">
        <v>719</v>
      </c>
      <c r="D502" s="88"/>
      <c r="E502" s="88"/>
      <c r="F502" s="88"/>
      <c r="G502" s="88"/>
      <c r="H502" s="88"/>
      <c r="I502" s="89">
        <f>J492+J493+J495+J500+J501</f>
        <v>46.95</v>
      </c>
      <c r="J502" s="89"/>
      <c r="O502" s="85">
        <f>J492+J493+J495+J500+J501</f>
        <v>46.95</v>
      </c>
      <c r="P502" s="85">
        <f>J493</f>
        <v>1.0900000000000001</v>
      </c>
      <c r="R502" t="s">
        <v>720</v>
      </c>
      <c r="S502" s="85">
        <f>J492</f>
        <v>15.91</v>
      </c>
      <c r="U502" s="85">
        <f>J492</f>
        <v>15.91</v>
      </c>
      <c r="X502" s="85">
        <f>J494</f>
        <v>0.16</v>
      </c>
      <c r="Z502" t="s">
        <v>720</v>
      </c>
      <c r="AA502" s="85">
        <f>J495</f>
        <v>6.16</v>
      </c>
      <c r="AD502">
        <f>Source!X213</f>
        <v>15.59</v>
      </c>
      <c r="AE502">
        <f>Source!Y213</f>
        <v>8.1999999999999993</v>
      </c>
      <c r="AN502" s="85">
        <f>L492+L493+L495+L500+L501</f>
        <v>2223.63</v>
      </c>
      <c r="AO502" s="85">
        <f>L493</f>
        <v>0</v>
      </c>
      <c r="AQ502" t="s">
        <v>720</v>
      </c>
      <c r="AR502" s="85">
        <f>L492</f>
        <v>891.28</v>
      </c>
      <c r="AT502" s="85">
        <f>L494</f>
        <v>8.9600000000000009</v>
      </c>
      <c r="AV502" t="s">
        <v>720</v>
      </c>
      <c r="AW502" s="85">
        <f>L495</f>
        <v>0</v>
      </c>
      <c r="AZ502">
        <f>Source!HK213</f>
        <v>873.23</v>
      </c>
      <c r="BA502">
        <f>Source!HL213</f>
        <v>459.12</v>
      </c>
      <c r="BI502" s="85">
        <f>J492+J493+J495+J500+J501</f>
        <v>46.95</v>
      </c>
      <c r="CD502">
        <v>2</v>
      </c>
    </row>
    <row r="503" spans="1:82" ht="28.5" x14ac:dyDescent="0.2">
      <c r="A503" s="71" t="s">
        <v>257</v>
      </c>
      <c r="B503" s="72" t="str">
        <f>Source!F214</f>
        <v>21.1.06.09-0100</v>
      </c>
      <c r="C503" s="72" t="str">
        <f>Source!G214</f>
        <v>Кабель силовой с медными жилами ВВГнг 3х2,5-660</v>
      </c>
      <c r="D503" s="73" t="str">
        <f>Source!H214</f>
        <v>1000 м</v>
      </c>
      <c r="E503" s="75">
        <f>Source!K214</f>
        <v>0.06</v>
      </c>
      <c r="F503" s="75"/>
      <c r="G503" s="75">
        <f>Source!I214</f>
        <v>0.06</v>
      </c>
      <c r="H503" s="77">
        <f>Source!AL214</f>
        <v>4814.0200000000004</v>
      </c>
      <c r="I503" s="76"/>
      <c r="J503" s="77">
        <f>ROUND(Source!AC214*Source!I214, 2)</f>
        <v>288.83999999999997</v>
      </c>
      <c r="K503" s="76"/>
      <c r="L503" s="77"/>
    </row>
    <row r="504" spans="1:82" x14ac:dyDescent="0.2">
      <c r="A504" s="91"/>
      <c r="B504" s="91"/>
      <c r="C504" s="92" t="str">
        <f>"Объем: "&amp;Source!I214&amp;"=60/"&amp;"1000"</f>
        <v>Объем: 0,06=60/1000</v>
      </c>
      <c r="D504" s="91"/>
      <c r="E504" s="91"/>
      <c r="F504" s="91"/>
      <c r="G504" s="91"/>
      <c r="H504" s="91"/>
      <c r="I504" s="91"/>
      <c r="J504" s="91"/>
      <c r="K504" s="91"/>
      <c r="L504" s="91"/>
    </row>
    <row r="505" spans="1:82" ht="15" x14ac:dyDescent="0.2">
      <c r="C505" s="88" t="s">
        <v>719</v>
      </c>
      <c r="D505" s="88"/>
      <c r="E505" s="88"/>
      <c r="F505" s="88"/>
      <c r="G505" s="88"/>
      <c r="H505" s="88"/>
      <c r="I505" s="89">
        <f>J503</f>
        <v>288.83999999999997</v>
      </c>
      <c r="J505" s="89"/>
      <c r="O505" s="85">
        <f>J503</f>
        <v>288.83999999999997</v>
      </c>
      <c r="P505">
        <f>0</f>
        <v>0</v>
      </c>
      <c r="R505" t="s">
        <v>720</v>
      </c>
      <c r="S505">
        <f>0</f>
        <v>0</v>
      </c>
      <c r="U505">
        <f>0</f>
        <v>0</v>
      </c>
      <c r="X505">
        <f>0</f>
        <v>0</v>
      </c>
      <c r="Z505" t="s">
        <v>720</v>
      </c>
      <c r="AA505" s="85">
        <f>J503</f>
        <v>288.83999999999997</v>
      </c>
      <c r="AD505">
        <f>Source!X214</f>
        <v>0</v>
      </c>
      <c r="AE505">
        <f>Source!Y214</f>
        <v>0</v>
      </c>
      <c r="AZ505">
        <f>Source!HK214</f>
        <v>0</v>
      </c>
      <c r="BA505">
        <f>Source!HL214</f>
        <v>0</v>
      </c>
      <c r="BI505" s="85">
        <f>J503</f>
        <v>288.83999999999997</v>
      </c>
      <c r="CD505">
        <v>2</v>
      </c>
    </row>
    <row r="507" spans="1:82" ht="15" x14ac:dyDescent="0.2">
      <c r="A507" s="95"/>
      <c r="B507" s="96"/>
      <c r="C507" s="97" t="s">
        <v>739</v>
      </c>
      <c r="D507" s="97"/>
      <c r="E507" s="97"/>
      <c r="F507" s="97"/>
      <c r="G507" s="97"/>
      <c r="H507" s="97"/>
      <c r="I507" s="98"/>
      <c r="J507" s="99">
        <f>J509+J510+J516+J520</f>
        <v>1416.14</v>
      </c>
      <c r="K507" s="99"/>
      <c r="L507" s="99"/>
    </row>
    <row r="508" spans="1:82" ht="14.25" x14ac:dyDescent="0.2">
      <c r="A508" s="87"/>
      <c r="B508" s="93"/>
      <c r="C508" s="100" t="s">
        <v>740</v>
      </c>
      <c r="D508" s="94"/>
      <c r="E508" s="94"/>
      <c r="F508" s="94"/>
      <c r="G508" s="94"/>
      <c r="H508" s="94"/>
      <c r="I508" s="75"/>
      <c r="J508" s="77"/>
      <c r="K508" s="77"/>
      <c r="L508" s="77"/>
    </row>
    <row r="509" spans="1:82" ht="14.25" x14ac:dyDescent="0.2">
      <c r="A509" s="87"/>
      <c r="B509" s="93"/>
      <c r="C509" s="94" t="s">
        <v>741</v>
      </c>
      <c r="D509" s="94"/>
      <c r="E509" s="94"/>
      <c r="F509" s="94"/>
      <c r="G509" s="94"/>
      <c r="H509" s="94"/>
      <c r="I509" s="75"/>
      <c r="J509" s="77">
        <f>SUM(S454:S505)</f>
        <v>984.69</v>
      </c>
      <c r="K509" s="77"/>
      <c r="L509" s="77">
        <f>SUM(AR454:AR505)</f>
        <v>55162.34</v>
      </c>
    </row>
    <row r="510" spans="1:82" ht="14.25" x14ac:dyDescent="0.2">
      <c r="A510" s="87"/>
      <c r="B510" s="93"/>
      <c r="C510" s="94" t="s">
        <v>742</v>
      </c>
      <c r="D510" s="94"/>
      <c r="E510" s="94"/>
      <c r="F510" s="94"/>
      <c r="G510" s="94"/>
      <c r="H510" s="94"/>
      <c r="I510" s="75"/>
      <c r="J510" s="77">
        <f>J512+J515</f>
        <v>1.2200000000000002</v>
      </c>
      <c r="K510" s="77"/>
      <c r="L510" s="77"/>
    </row>
    <row r="511" spans="1:82" ht="14.25" x14ac:dyDescent="0.2">
      <c r="A511" s="87"/>
      <c r="B511" s="93"/>
      <c r="C511" s="100" t="s">
        <v>743</v>
      </c>
      <c r="D511" s="94"/>
      <c r="E511" s="94"/>
      <c r="F511" s="94"/>
      <c r="G511" s="94"/>
      <c r="H511" s="94"/>
      <c r="I511" s="75"/>
      <c r="J511" s="77"/>
      <c r="K511" s="77"/>
      <c r="L511" s="77"/>
    </row>
    <row r="512" spans="1:82" ht="14.25" x14ac:dyDescent="0.2">
      <c r="A512" s="87"/>
      <c r="B512" s="93"/>
      <c r="C512" s="94" t="s">
        <v>744</v>
      </c>
      <c r="D512" s="94"/>
      <c r="E512" s="94"/>
      <c r="F512" s="94"/>
      <c r="G512" s="94"/>
      <c r="H512" s="94"/>
      <c r="I512" s="75"/>
      <c r="J512" s="77">
        <f>SUM(P454:P505)</f>
        <v>1.2200000000000002</v>
      </c>
      <c r="K512" s="77"/>
      <c r="L512" s="77"/>
    </row>
    <row r="513" spans="1:12" ht="14.25" x14ac:dyDescent="0.2">
      <c r="A513" s="87"/>
      <c r="B513" s="93"/>
      <c r="C513" s="100" t="s">
        <v>745</v>
      </c>
      <c r="D513" s="94"/>
      <c r="E513" s="94"/>
      <c r="F513" s="94"/>
      <c r="G513" s="94"/>
      <c r="H513" s="94"/>
      <c r="I513" s="75"/>
      <c r="J513" s="77"/>
      <c r="K513" s="77"/>
      <c r="L513" s="77"/>
    </row>
    <row r="514" spans="1:12" ht="14.25" x14ac:dyDescent="0.2">
      <c r="A514" s="87"/>
      <c r="B514" s="93"/>
      <c r="C514" s="94" t="s">
        <v>746</v>
      </c>
      <c r="D514" s="94"/>
      <c r="E514" s="94"/>
      <c r="F514" s="94"/>
      <c r="G514" s="94"/>
      <c r="H514" s="94"/>
      <c r="I514" s="75"/>
      <c r="J514" s="77">
        <f>SUM(X454:X505)</f>
        <v>0.22</v>
      </c>
      <c r="K514" s="77"/>
      <c r="L514" s="77">
        <f>SUM(AT454:AT505)</f>
        <v>12.32</v>
      </c>
    </row>
    <row r="515" spans="1:12" ht="14.25" hidden="1" x14ac:dyDescent="0.2">
      <c r="A515" s="87"/>
      <c r="B515" s="93"/>
      <c r="C515" s="94" t="s">
        <v>747</v>
      </c>
      <c r="D515" s="94"/>
      <c r="E515" s="94"/>
      <c r="F515" s="94"/>
      <c r="G515" s="94"/>
      <c r="H515" s="94"/>
      <c r="I515" s="75"/>
      <c r="J515" s="77">
        <f>SUM(Z454:Z505)</f>
        <v>0</v>
      </c>
      <c r="K515" s="77"/>
      <c r="L515" s="77">
        <f>SUM(AV454:AV505)</f>
        <v>0</v>
      </c>
    </row>
    <row r="516" spans="1:12" ht="14.25" x14ac:dyDescent="0.2">
      <c r="A516" s="87"/>
      <c r="B516" s="93"/>
      <c r="C516" s="94" t="s">
        <v>748</v>
      </c>
      <c r="D516" s="94"/>
      <c r="E516" s="94"/>
      <c r="F516" s="94"/>
      <c r="G516" s="94"/>
      <c r="H516" s="94"/>
      <c r="I516" s="75"/>
      <c r="J516" s="77">
        <f>J518+J519</f>
        <v>430.22999999999996</v>
      </c>
      <c r="K516" s="77"/>
      <c r="L516" s="77"/>
    </row>
    <row r="517" spans="1:12" ht="14.25" x14ac:dyDescent="0.2">
      <c r="A517" s="87"/>
      <c r="B517" s="93"/>
      <c r="C517" s="100" t="s">
        <v>743</v>
      </c>
      <c r="D517" s="94"/>
      <c r="E517" s="94"/>
      <c r="F517" s="94"/>
      <c r="G517" s="94"/>
      <c r="H517" s="94"/>
      <c r="I517" s="75"/>
      <c r="J517" s="77"/>
      <c r="K517" s="77"/>
      <c r="L517" s="77"/>
    </row>
    <row r="518" spans="1:12" ht="14.25" x14ac:dyDescent="0.2">
      <c r="A518" s="87"/>
      <c r="B518" s="93"/>
      <c r="C518" s="94" t="s">
        <v>749</v>
      </c>
      <c r="D518" s="94"/>
      <c r="E518" s="94"/>
      <c r="F518" s="94"/>
      <c r="G518" s="94"/>
      <c r="H518" s="94"/>
      <c r="I518" s="75"/>
      <c r="J518" s="77">
        <f>SUM(AA454:AA505)-SUM(BJ454:BJ505)</f>
        <v>430.22999999999996</v>
      </c>
      <c r="K518" s="77"/>
      <c r="L518" s="77"/>
    </row>
    <row r="519" spans="1:12" ht="14.25" hidden="1" x14ac:dyDescent="0.2">
      <c r="A519" s="87"/>
      <c r="B519" s="93"/>
      <c r="C519" s="94" t="s">
        <v>750</v>
      </c>
      <c r="D519" s="94"/>
      <c r="E519" s="94"/>
      <c r="F519" s="94"/>
      <c r="G519" s="94"/>
      <c r="H519" s="94"/>
      <c r="I519" s="75"/>
      <c r="J519" s="77">
        <f>SUM(AG454:AG505)</f>
        <v>0</v>
      </c>
      <c r="K519" s="77"/>
      <c r="L519" s="77">
        <f>SUM(BC454:BC505)</f>
        <v>0</v>
      </c>
    </row>
    <row r="520" spans="1:12" ht="14.25" hidden="1" x14ac:dyDescent="0.2">
      <c r="A520" s="87"/>
      <c r="B520" s="93"/>
      <c r="C520" s="94" t="s">
        <v>751</v>
      </c>
      <c r="D520" s="94"/>
      <c r="E520" s="94"/>
      <c r="F520" s="94"/>
      <c r="G520" s="94"/>
      <c r="H520" s="94"/>
      <c r="I520" s="75"/>
      <c r="J520" s="77">
        <f>SUM(AF454:AF505)</f>
        <v>0</v>
      </c>
      <c r="K520" s="77"/>
      <c r="L520" s="77">
        <f>SUM(BB454:BB505)</f>
        <v>0</v>
      </c>
    </row>
    <row r="521" spans="1:12" ht="14.25" x14ac:dyDescent="0.2">
      <c r="A521" s="87"/>
      <c r="B521" s="93"/>
      <c r="C521" s="94" t="s">
        <v>752</v>
      </c>
      <c r="D521" s="94"/>
      <c r="E521" s="94"/>
      <c r="F521" s="94"/>
      <c r="G521" s="94"/>
      <c r="H521" s="94"/>
      <c r="I521" s="75"/>
      <c r="J521" s="77">
        <f>SUM(S454:S505)+SUM(X454:X505)+SUM(Z454:Z505)</f>
        <v>984.91000000000008</v>
      </c>
      <c r="K521" s="77"/>
      <c r="L521" s="77">
        <f>SUM(AR454:AR505)+SUM(AT454:AT505)+SUM(AV454:AV505)</f>
        <v>55174.659999999996</v>
      </c>
    </row>
    <row r="522" spans="1:12" ht="14.25" x14ac:dyDescent="0.2">
      <c r="A522" s="87"/>
      <c r="B522" s="93"/>
      <c r="C522" s="94" t="s">
        <v>753</v>
      </c>
      <c r="D522" s="94"/>
      <c r="E522" s="94"/>
      <c r="F522" s="94"/>
      <c r="G522" s="94"/>
      <c r="H522" s="94"/>
      <c r="I522" s="75"/>
      <c r="J522" s="77">
        <f>SUM(AD454:AD505)</f>
        <v>937.34</v>
      </c>
      <c r="K522" s="77"/>
      <c r="L522" s="77">
        <f>SUM(AZ454:AZ505)</f>
        <v>52509.450000000012</v>
      </c>
    </row>
    <row r="523" spans="1:12" ht="14.25" x14ac:dyDescent="0.2">
      <c r="A523" s="87"/>
      <c r="B523" s="93"/>
      <c r="C523" s="94" t="s">
        <v>754</v>
      </c>
      <c r="D523" s="94"/>
      <c r="E523" s="94"/>
      <c r="F523" s="94"/>
      <c r="G523" s="94"/>
      <c r="H523" s="94"/>
      <c r="I523" s="75"/>
      <c r="J523" s="77">
        <f>SUM(AE454:AE505)</f>
        <v>520.34</v>
      </c>
      <c r="K523" s="77"/>
      <c r="L523" s="77">
        <f>SUM(BA454:BA505)</f>
        <v>29149.05</v>
      </c>
    </row>
    <row r="524" spans="1:12" ht="14.25" hidden="1" x14ac:dyDescent="0.2">
      <c r="A524" s="87"/>
      <c r="B524" s="93"/>
      <c r="C524" s="94" t="s">
        <v>755</v>
      </c>
      <c r="D524" s="94"/>
      <c r="E524" s="94"/>
      <c r="F524" s="94"/>
      <c r="G524" s="94"/>
      <c r="H524" s="94"/>
      <c r="I524" s="75"/>
      <c r="J524" s="77">
        <f>J526+J527</f>
        <v>0</v>
      </c>
      <c r="K524" s="77"/>
      <c r="L524" s="77"/>
    </row>
    <row r="525" spans="1:12" ht="14.25" hidden="1" x14ac:dyDescent="0.2">
      <c r="A525" s="87"/>
      <c r="B525" s="93"/>
      <c r="C525" s="100" t="s">
        <v>740</v>
      </c>
      <c r="D525" s="94"/>
      <c r="E525" s="94"/>
      <c r="F525" s="94"/>
      <c r="G525" s="94"/>
      <c r="H525" s="94"/>
      <c r="I525" s="75"/>
      <c r="J525" s="77"/>
      <c r="K525" s="77"/>
      <c r="L525" s="77"/>
    </row>
    <row r="526" spans="1:12" ht="14.25" hidden="1" x14ac:dyDescent="0.2">
      <c r="A526" s="87"/>
      <c r="B526" s="93"/>
      <c r="C526" s="94" t="s">
        <v>756</v>
      </c>
      <c r="D526" s="94"/>
      <c r="E526" s="94"/>
      <c r="F526" s="94"/>
      <c r="G526" s="94"/>
      <c r="H526" s="94"/>
      <c r="I526" s="75"/>
      <c r="J526" s="77">
        <f>SUM(BJ454:BJ505)</f>
        <v>0</v>
      </c>
      <c r="K526" s="77"/>
      <c r="L526" s="77"/>
    </row>
    <row r="527" spans="1:12" ht="14.25" hidden="1" x14ac:dyDescent="0.2">
      <c r="A527" s="87"/>
      <c r="B527" s="93"/>
      <c r="C527" s="94" t="s">
        <v>757</v>
      </c>
      <c r="D527" s="94"/>
      <c r="E527" s="94"/>
      <c r="F527" s="94"/>
      <c r="G527" s="94"/>
      <c r="H527" s="94"/>
      <c r="I527" s="75"/>
      <c r="J527" s="77">
        <f>SUM(AH454:AH505)</f>
        <v>0</v>
      </c>
      <c r="K527" s="77"/>
      <c r="L527" s="77">
        <f>SUM(BD454:BD505)</f>
        <v>0</v>
      </c>
    </row>
    <row r="528" spans="1:12" ht="14.25" hidden="1" x14ac:dyDescent="0.2">
      <c r="A528" s="87"/>
      <c r="B528" s="93"/>
      <c r="C528" s="94" t="s">
        <v>758</v>
      </c>
      <c r="D528" s="94"/>
      <c r="E528" s="94"/>
      <c r="F528" s="94"/>
      <c r="G528" s="94"/>
      <c r="H528" s="94"/>
      <c r="I528" s="75"/>
      <c r="J528" s="77">
        <f>SUM(BL454:BL505)</f>
        <v>0</v>
      </c>
      <c r="K528" s="77"/>
      <c r="L528" s="77"/>
    </row>
    <row r="529" spans="1:12" ht="14.25" hidden="1" x14ac:dyDescent="0.2">
      <c r="A529" s="87"/>
      <c r="B529" s="93"/>
      <c r="C529" s="94" t="s">
        <v>759</v>
      </c>
      <c r="D529" s="94"/>
      <c r="E529" s="94"/>
      <c r="F529" s="94"/>
      <c r="G529" s="94"/>
      <c r="H529" s="94"/>
      <c r="I529" s="75"/>
      <c r="J529" s="77">
        <f>SUM(BN454:BN505)</f>
        <v>0</v>
      </c>
      <c r="K529" s="77"/>
      <c r="L529" s="77"/>
    </row>
    <row r="530" spans="1:12" ht="15" x14ac:dyDescent="0.2">
      <c r="A530" s="95"/>
      <c r="B530" s="96"/>
      <c r="C530" s="97" t="s">
        <v>760</v>
      </c>
      <c r="D530" s="97"/>
      <c r="E530" s="97"/>
      <c r="F530" s="97"/>
      <c r="G530" s="97"/>
      <c r="H530" s="97"/>
      <c r="I530" s="98"/>
      <c r="J530" s="99">
        <f>J507+J522+J523+J524+J528+J529</f>
        <v>2873.82</v>
      </c>
      <c r="K530" s="99"/>
      <c r="L530" s="99"/>
    </row>
    <row r="531" spans="1:12" ht="14.25" x14ac:dyDescent="0.2">
      <c r="A531" s="87"/>
      <c r="B531" s="93"/>
      <c r="C531" s="100" t="s">
        <v>761</v>
      </c>
      <c r="D531" s="94"/>
      <c r="E531" s="94"/>
      <c r="F531" s="94"/>
      <c r="G531" s="94"/>
      <c r="H531" s="94"/>
      <c r="I531" s="75"/>
      <c r="J531" s="77"/>
      <c r="K531" s="77"/>
      <c r="L531" s="77"/>
    </row>
    <row r="532" spans="1:12" ht="14.25" hidden="1" x14ac:dyDescent="0.2">
      <c r="A532" s="87"/>
      <c r="B532" s="93"/>
      <c r="C532" s="94" t="s">
        <v>762</v>
      </c>
      <c r="D532" s="94"/>
      <c r="E532" s="94"/>
      <c r="F532" s="94"/>
      <c r="G532" s="94"/>
      <c r="H532" s="94"/>
      <c r="I532" s="75"/>
      <c r="J532" s="77">
        <f>SUM(AB454:AB505)</f>
        <v>0</v>
      </c>
      <c r="K532" s="77"/>
      <c r="L532" s="77">
        <f>SUM(AX454:AX505)</f>
        <v>0</v>
      </c>
    </row>
    <row r="533" spans="1:12" ht="14.25" hidden="1" x14ac:dyDescent="0.2">
      <c r="A533" s="87"/>
      <c r="B533" s="93"/>
      <c r="C533" s="94" t="s">
        <v>763</v>
      </c>
      <c r="D533" s="94"/>
      <c r="E533" s="94"/>
      <c r="F533" s="94"/>
      <c r="G533" s="94"/>
      <c r="H533" s="94"/>
      <c r="I533" s="75"/>
      <c r="J533" s="77">
        <f>SUM(AC454:AC505)</f>
        <v>0</v>
      </c>
      <c r="K533" s="77"/>
      <c r="L533" s="77">
        <f>SUM(AY454:AY505)</f>
        <v>0</v>
      </c>
    </row>
    <row r="534" spans="1:12" ht="14.25" x14ac:dyDescent="0.2">
      <c r="A534" s="87"/>
      <c r="B534" s="93"/>
      <c r="C534" s="94" t="s">
        <v>764</v>
      </c>
      <c r="D534" s="94"/>
      <c r="E534" s="94"/>
      <c r="F534" s="101"/>
      <c r="G534" s="102">
        <f>Source!F238</f>
        <v>95.868512999999993</v>
      </c>
      <c r="H534" s="87"/>
      <c r="I534" s="87"/>
      <c r="J534" s="87"/>
      <c r="K534" s="87"/>
      <c r="L534" s="87"/>
    </row>
    <row r="535" spans="1:12" ht="14.25" x14ac:dyDescent="0.2">
      <c r="A535" s="87"/>
      <c r="B535" s="93"/>
      <c r="C535" s="94" t="s">
        <v>765</v>
      </c>
      <c r="D535" s="94"/>
      <c r="E535" s="94"/>
      <c r="F535" s="101"/>
      <c r="G535" s="102">
        <f>Source!F239</f>
        <v>1.6347E-2</v>
      </c>
      <c r="H535" s="87"/>
      <c r="I535" s="87"/>
      <c r="J535" s="87"/>
      <c r="K535" s="87"/>
      <c r="L535" s="87"/>
    </row>
    <row r="537" spans="1:12" ht="14.25" x14ac:dyDescent="0.2">
      <c r="C537" s="103" t="str">
        <f>Source!H245</f>
        <v>Итого</v>
      </c>
      <c r="D537" s="103"/>
      <c r="E537" s="103"/>
      <c r="F537" s="103"/>
      <c r="G537" s="103"/>
      <c r="H537" s="103"/>
      <c r="I537" s="103"/>
      <c r="J537" s="86">
        <f>IF(Source!W245=0, "", Source!W245)</f>
        <v>2873.82</v>
      </c>
    </row>
    <row r="538" spans="1:12" ht="14.25" x14ac:dyDescent="0.2">
      <c r="C538" s="103" t="str">
        <f>Source!H246</f>
        <v>НДС 22%</v>
      </c>
      <c r="D538" s="103"/>
      <c r="E538" s="103"/>
      <c r="F538" s="103"/>
      <c r="G538" s="103"/>
      <c r="H538" s="103"/>
      <c r="I538" s="103"/>
      <c r="J538" s="86">
        <f>IF(Source!W246=0, "", Source!W246)</f>
        <v>632.24</v>
      </c>
    </row>
    <row r="539" spans="1:12" ht="14.25" x14ac:dyDescent="0.2">
      <c r="C539" s="103" t="str">
        <f>Source!H247</f>
        <v>Всего</v>
      </c>
      <c r="D539" s="103"/>
      <c r="E539" s="103"/>
      <c r="F539" s="103"/>
      <c r="G539" s="103"/>
      <c r="H539" s="103"/>
      <c r="I539" s="103"/>
      <c r="J539" s="86">
        <f>IF(Source!W247=0, "", Source!W247)</f>
        <v>3506.06</v>
      </c>
    </row>
    <row r="541" spans="1:12" ht="16.5" x14ac:dyDescent="0.2">
      <c r="A541" s="69" t="s">
        <v>795</v>
      </c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</row>
    <row r="542" spans="1:12" ht="105" x14ac:dyDescent="0.2">
      <c r="A542" s="71" t="s">
        <v>267</v>
      </c>
      <c r="B542" s="72" t="str">
        <f>Source!F253</f>
        <v>м10-01-055-03</v>
      </c>
      <c r="C542" s="72" t="s">
        <v>796</v>
      </c>
      <c r="D542" s="73" t="str">
        <f>Source!H253</f>
        <v>100 м</v>
      </c>
      <c r="E542" s="75">
        <f>Source!K253</f>
        <v>0.2</v>
      </c>
      <c r="F542" s="75"/>
      <c r="G542" s="75">
        <f>Source!I253</f>
        <v>0.2</v>
      </c>
      <c r="H542" s="77"/>
      <c r="I542" s="76"/>
      <c r="J542" s="77"/>
      <c r="K542" s="76"/>
      <c r="L542" s="77"/>
    </row>
    <row r="543" spans="1:12" ht="191.25" x14ac:dyDescent="0.2">
      <c r="B543" s="78" t="str">
        <f>Source!EO253</f>
        <v>Поправка: Мет.421/пр 04.08.20 Пр.10 Т.2 п. 9  Поправка: Мет.421/пр 04.08.20 Пр.10 Т.2 п. 6</v>
      </c>
      <c r="C543" s="78" t="str">
        <f>Source!CN253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544" spans="1:12" x14ac:dyDescent="0.2">
      <c r="C544" s="79" t="str">
        <f>"Объем: "&amp;Source!I253&amp;"=20/"&amp;"100"</f>
        <v>Объем: 0,2=20/100</v>
      </c>
    </row>
    <row r="545" spans="1:82" ht="14.25" x14ac:dyDescent="0.2">
      <c r="A545" s="72"/>
      <c r="B545" s="76">
        <v>1</v>
      </c>
      <c r="C545" s="72" t="s">
        <v>711</v>
      </c>
      <c r="D545" s="73"/>
      <c r="E545" s="75"/>
      <c r="F545" s="75"/>
      <c r="G545" s="75"/>
      <c r="H545" s="77">
        <f>Source!AO253</f>
        <v>353.73</v>
      </c>
      <c r="I545" s="76">
        <f>ROUND((1.15)*1.35,7)</f>
        <v>1.5525</v>
      </c>
      <c r="J545" s="77">
        <f>ROUND(Source!AF253*Source!I253, 2)</f>
        <v>109.83</v>
      </c>
      <c r="K545" s="76">
        <f>IF(Source!BA253&lt;&gt; 0, Source!BA253, 1)</f>
        <v>56.02</v>
      </c>
      <c r="L545" s="77">
        <f>Source!HJ253</f>
        <v>6152.68</v>
      </c>
    </row>
    <row r="546" spans="1:82" ht="14.25" x14ac:dyDescent="0.2">
      <c r="A546" s="72"/>
      <c r="B546" s="76">
        <v>2</v>
      </c>
      <c r="C546" s="72" t="s">
        <v>712</v>
      </c>
      <c r="D546" s="73"/>
      <c r="E546" s="75"/>
      <c r="F546" s="75"/>
      <c r="G546" s="75"/>
      <c r="H546" s="77">
        <f>Source!AM253</f>
        <v>143.97999999999999</v>
      </c>
      <c r="I546" s="76">
        <f>ROUND((1.15)*1.35,7)</f>
        <v>1.5525</v>
      </c>
      <c r="J546" s="77">
        <f>ROUND(((((Source!ET253*ROUND((1.15*1.35),7)))-((Source!EU253*ROUND((1.15*1.35),7))))+Source!AE253)*Source!I253, 2)</f>
        <v>44.71</v>
      </c>
      <c r="K546" s="76"/>
      <c r="L546" s="77"/>
    </row>
    <row r="547" spans="1:82" ht="14.25" x14ac:dyDescent="0.2">
      <c r="A547" s="72"/>
      <c r="B547" s="76">
        <v>3</v>
      </c>
      <c r="C547" s="72" t="s">
        <v>722</v>
      </c>
      <c r="D547" s="73"/>
      <c r="E547" s="75"/>
      <c r="F547" s="75"/>
      <c r="G547" s="75"/>
      <c r="H547" s="77">
        <f>Source!AN253</f>
        <v>16.100000000000001</v>
      </c>
      <c r="I547" s="76">
        <f>ROUND((1.15)*1.35,7)</f>
        <v>1.5525</v>
      </c>
      <c r="J547" s="90">
        <f>ROUND(Source!AE253*Source!I253, 2)</f>
        <v>5</v>
      </c>
      <c r="K547" s="76">
        <f>IF(Source!BS253&lt;&gt; 0, Source!BS253, 1)</f>
        <v>56.02</v>
      </c>
      <c r="L547" s="90">
        <f>Source!HI253</f>
        <v>280.10000000000002</v>
      </c>
    </row>
    <row r="548" spans="1:82" ht="14.25" x14ac:dyDescent="0.2">
      <c r="A548" s="72"/>
      <c r="B548" s="76">
        <v>4</v>
      </c>
      <c r="C548" s="72" t="s">
        <v>723</v>
      </c>
      <c r="D548" s="73"/>
      <c r="E548" s="75"/>
      <c r="F548" s="75"/>
      <c r="G548" s="75"/>
      <c r="H548" s="77">
        <f>Source!AL253</f>
        <v>516.34</v>
      </c>
      <c r="I548" s="76"/>
      <c r="J548" s="77">
        <f>ROUND(Source!AC253*Source!I253, 2)</f>
        <v>103.27</v>
      </c>
      <c r="K548" s="76"/>
      <c r="L548" s="77"/>
    </row>
    <row r="549" spans="1:82" ht="14.25" x14ac:dyDescent="0.2">
      <c r="A549" s="72"/>
      <c r="B549" s="72"/>
      <c r="C549" s="72" t="s">
        <v>713</v>
      </c>
      <c r="D549" s="73" t="s">
        <v>469</v>
      </c>
      <c r="E549" s="75">
        <f>Source!AQ253</f>
        <v>39</v>
      </c>
      <c r="F549" s="75">
        <f>ROUND((1.15)*1.35,7)</f>
        <v>1.5525</v>
      </c>
      <c r="G549" s="75">
        <f>ROUND(Source!U253, 7)</f>
        <v>12.109500000000001</v>
      </c>
      <c r="H549" s="77"/>
      <c r="I549" s="76"/>
      <c r="J549" s="77"/>
      <c r="K549" s="76"/>
      <c r="L549" s="77"/>
    </row>
    <row r="550" spans="1:82" ht="14.25" x14ac:dyDescent="0.2">
      <c r="A550" s="72"/>
      <c r="B550" s="72"/>
      <c r="C550" s="80" t="s">
        <v>724</v>
      </c>
      <c r="D550" s="81" t="s">
        <v>469</v>
      </c>
      <c r="E550" s="82">
        <f>Source!AR253</f>
        <v>1.6</v>
      </c>
      <c r="F550" s="82">
        <f>ROUND((1.15)*1.35,7)</f>
        <v>1.5525</v>
      </c>
      <c r="G550" s="82">
        <f>ROUND(Source!V253, 7)</f>
        <v>0.49680000000000002</v>
      </c>
      <c r="H550" s="83"/>
      <c r="I550" s="84"/>
      <c r="J550" s="83"/>
      <c r="K550" s="84"/>
      <c r="L550" s="83"/>
    </row>
    <row r="551" spans="1:82" ht="14.25" x14ac:dyDescent="0.2">
      <c r="A551" s="72"/>
      <c r="B551" s="72"/>
      <c r="C551" s="72" t="s">
        <v>714</v>
      </c>
      <c r="D551" s="73"/>
      <c r="E551" s="75"/>
      <c r="F551" s="75"/>
      <c r="G551" s="75"/>
      <c r="H551" s="77">
        <f>H545+H546+H548</f>
        <v>1014.0500000000001</v>
      </c>
      <c r="I551" s="76"/>
      <c r="J551" s="77">
        <f>J545+J546+J548</f>
        <v>257.81</v>
      </c>
      <c r="K551" s="76"/>
      <c r="L551" s="77"/>
    </row>
    <row r="552" spans="1:82" ht="14.25" x14ac:dyDescent="0.2">
      <c r="A552" s="72"/>
      <c r="B552" s="72"/>
      <c r="C552" s="72" t="s">
        <v>715</v>
      </c>
      <c r="D552" s="73"/>
      <c r="E552" s="75"/>
      <c r="F552" s="75"/>
      <c r="G552" s="75"/>
      <c r="H552" s="77"/>
      <c r="I552" s="76"/>
      <c r="J552" s="77">
        <f>SUM(S542:S555)+SUM(T542:T555)+SUM(X542:X555)+SUM(Y542:Y555)+SUM(Z542:Z555)</f>
        <v>114.83</v>
      </c>
      <c r="K552" s="76"/>
      <c r="L552" s="77">
        <f>SUM(AR542:AR555)+SUM(AS542:AS555)+SUM(AT542:AT555)+SUM(AU542:AU555)+SUM(AV542:AV555)</f>
        <v>6432.7800000000007</v>
      </c>
    </row>
    <row r="553" spans="1:82" ht="28.5" x14ac:dyDescent="0.2">
      <c r="A553" s="72"/>
      <c r="B553" s="72" t="s">
        <v>272</v>
      </c>
      <c r="C553" s="72" t="s">
        <v>797</v>
      </c>
      <c r="D553" s="73" t="s">
        <v>717</v>
      </c>
      <c r="E553" s="75">
        <f>Source!BZ253</f>
        <v>90</v>
      </c>
      <c r="F553" s="75"/>
      <c r="G553" s="75">
        <f>Source!AT253</f>
        <v>90</v>
      </c>
      <c r="H553" s="77"/>
      <c r="I553" s="76"/>
      <c r="J553" s="77">
        <f>SUM(AD542:AD555)</f>
        <v>103.35</v>
      </c>
      <c r="K553" s="76"/>
      <c r="L553" s="77">
        <f>SUM(AZ542:AZ555)</f>
        <v>5789.5</v>
      </c>
    </row>
    <row r="554" spans="1:82" ht="28.5" x14ac:dyDescent="0.2">
      <c r="A554" s="80"/>
      <c r="B554" s="80" t="s">
        <v>273</v>
      </c>
      <c r="C554" s="80" t="s">
        <v>798</v>
      </c>
      <c r="D554" s="81" t="s">
        <v>717</v>
      </c>
      <c r="E554" s="82">
        <f>Source!CA253</f>
        <v>46</v>
      </c>
      <c r="F554" s="82"/>
      <c r="G554" s="82">
        <f>Source!AU253</f>
        <v>46</v>
      </c>
      <c r="H554" s="83"/>
      <c r="I554" s="84"/>
      <c r="J554" s="83">
        <f>SUM(AE542:AE555)</f>
        <v>52.82</v>
      </c>
      <c r="K554" s="84"/>
      <c r="L554" s="83">
        <f>SUM(BA542:BA555)</f>
        <v>2959.08</v>
      </c>
    </row>
    <row r="555" spans="1:82" ht="15" x14ac:dyDescent="0.2">
      <c r="C555" s="88" t="s">
        <v>719</v>
      </c>
      <c r="D555" s="88"/>
      <c r="E555" s="88"/>
      <c r="F555" s="88"/>
      <c r="G555" s="88"/>
      <c r="H555" s="88"/>
      <c r="I555" s="89">
        <f>J545+J546+J548+J553+J554</f>
        <v>413.97999999999996</v>
      </c>
      <c r="J555" s="89"/>
      <c r="O555" s="85">
        <f>J545+J546+J548+J553+J554</f>
        <v>413.97999999999996</v>
      </c>
      <c r="P555" s="85">
        <f>J546</f>
        <v>44.71</v>
      </c>
      <c r="R555" t="s">
        <v>720</v>
      </c>
      <c r="S555" s="85">
        <f>J545</f>
        <v>109.83</v>
      </c>
      <c r="U555" s="85">
        <f>J545</f>
        <v>109.83</v>
      </c>
      <c r="X555" s="85">
        <f>J547</f>
        <v>5</v>
      </c>
      <c r="Z555" t="s">
        <v>720</v>
      </c>
      <c r="AA555" s="85">
        <f>J548</f>
        <v>103.27</v>
      </c>
      <c r="AD555">
        <f>Source!X253</f>
        <v>103.35</v>
      </c>
      <c r="AE555">
        <f>Source!Y253</f>
        <v>52.82</v>
      </c>
      <c r="AN555" s="85">
        <f>L545+L546+L548+L553+L554</f>
        <v>14901.26</v>
      </c>
      <c r="AO555" s="85">
        <f>L546</f>
        <v>0</v>
      </c>
      <c r="AQ555" t="s">
        <v>720</v>
      </c>
      <c r="AR555" s="85">
        <f>L545</f>
        <v>6152.68</v>
      </c>
      <c r="AT555" s="85">
        <f>L547</f>
        <v>280.10000000000002</v>
      </c>
      <c r="AV555" t="s">
        <v>720</v>
      </c>
      <c r="AW555" s="85">
        <f>L548</f>
        <v>0</v>
      </c>
      <c r="AZ555">
        <f>Source!HK253</f>
        <v>5789.5</v>
      </c>
      <c r="BA555">
        <f>Source!HL253</f>
        <v>2959.08</v>
      </c>
      <c r="BI555" s="85">
        <f>J545+J546+J548+J553+J554</f>
        <v>413.97999999999996</v>
      </c>
      <c r="CD555">
        <v>2</v>
      </c>
    </row>
    <row r="556" spans="1:82" ht="28.5" x14ac:dyDescent="0.2">
      <c r="A556" s="71" t="s">
        <v>274</v>
      </c>
      <c r="B556" s="72" t="str">
        <f>Source!F254</f>
        <v>21.1.06.09-0054</v>
      </c>
      <c r="C556" s="72" t="str">
        <f>Source!G254</f>
        <v>Кабель силовой с медными жилами ВВГ 3х1,5-660</v>
      </c>
      <c r="D556" s="73" t="str">
        <f>Source!H254</f>
        <v>1000 м</v>
      </c>
      <c r="E556" s="75">
        <f>Source!K254</f>
        <v>0.01</v>
      </c>
      <c r="F556" s="75"/>
      <c r="G556" s="75">
        <f>Source!I254</f>
        <v>0.01</v>
      </c>
      <c r="H556" s="77">
        <f>Source!AL254</f>
        <v>3246.49</v>
      </c>
      <c r="I556" s="76"/>
      <c r="J556" s="77">
        <f>ROUND(Source!AC254*Source!I254, 2)</f>
        <v>32.46</v>
      </c>
      <c r="K556" s="76"/>
      <c r="L556" s="77"/>
    </row>
    <row r="557" spans="1:82" x14ac:dyDescent="0.2">
      <c r="A557" s="91"/>
      <c r="B557" s="91"/>
      <c r="C557" s="92" t="str">
        <f>"Объем: "&amp;Source!I254&amp;"=10/"&amp;"1000"</f>
        <v>Объем: 0,01=10/1000</v>
      </c>
      <c r="D557" s="91"/>
      <c r="E557" s="91"/>
      <c r="F557" s="91"/>
      <c r="G557" s="91"/>
      <c r="H557" s="91"/>
      <c r="I557" s="91"/>
      <c r="J557" s="91"/>
      <c r="K557" s="91"/>
      <c r="L557" s="91"/>
    </row>
    <row r="558" spans="1:82" ht="15" x14ac:dyDescent="0.2">
      <c r="C558" s="88" t="s">
        <v>719</v>
      </c>
      <c r="D558" s="88"/>
      <c r="E558" s="88"/>
      <c r="F558" s="88"/>
      <c r="G558" s="88"/>
      <c r="H558" s="88"/>
      <c r="I558" s="89">
        <f>J556</f>
        <v>32.46</v>
      </c>
      <c r="J558" s="89"/>
      <c r="O558" s="85">
        <f>J556</f>
        <v>32.46</v>
      </c>
      <c r="P558">
        <f>0</f>
        <v>0</v>
      </c>
      <c r="R558" t="s">
        <v>720</v>
      </c>
      <c r="S558">
        <f>0</f>
        <v>0</v>
      </c>
      <c r="U558">
        <f>0</f>
        <v>0</v>
      </c>
      <c r="X558">
        <f>0</f>
        <v>0</v>
      </c>
      <c r="Z558" t="s">
        <v>720</v>
      </c>
      <c r="AA558" s="85">
        <f>J556</f>
        <v>32.46</v>
      </c>
      <c r="AD558">
        <f>Source!X254</f>
        <v>0</v>
      </c>
      <c r="AE558">
        <f>Source!Y254</f>
        <v>0</v>
      </c>
      <c r="AZ558">
        <f>Source!HK254</f>
        <v>0</v>
      </c>
      <c r="BA558">
        <f>Source!HL254</f>
        <v>0</v>
      </c>
      <c r="BI558" s="85">
        <f>J556</f>
        <v>32.46</v>
      </c>
      <c r="CD558">
        <v>2</v>
      </c>
    </row>
    <row r="559" spans="1:82" ht="133.5" x14ac:dyDescent="0.2">
      <c r="A559" s="71" t="s">
        <v>278</v>
      </c>
      <c r="B559" s="72" t="str">
        <f>Source!F255</f>
        <v>м08-03-594-06</v>
      </c>
      <c r="C559" s="72" t="s">
        <v>799</v>
      </c>
      <c r="D559" s="73" t="str">
        <f>Source!H255</f>
        <v>100 ШТ</v>
      </c>
      <c r="E559" s="75">
        <f>Source!K255</f>
        <v>0.02</v>
      </c>
      <c r="F559" s="75"/>
      <c r="G559" s="75">
        <f>Source!I255</f>
        <v>0.02</v>
      </c>
      <c r="H559" s="77"/>
      <c r="I559" s="76"/>
      <c r="J559" s="77"/>
      <c r="K559" s="76"/>
      <c r="L559" s="77"/>
    </row>
    <row r="560" spans="1:82" ht="191.25" x14ac:dyDescent="0.2">
      <c r="B560" s="78" t="str">
        <f>Source!EO255</f>
        <v>Поправка: Мет.421/пр 04.08.20 Пр.10 Т.2 п. 9  Поправка: Мет.421/пр 04.08.20 Пр.10 Т.2 п. 6</v>
      </c>
      <c r="C560" s="78" t="str">
        <f>Source!CN255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561" spans="1:82" x14ac:dyDescent="0.2">
      <c r="C561" s="79" t="str">
        <f>"Объем: "&amp;Source!I255&amp;"=2/"&amp;"100"</f>
        <v>Объем: 0,02=2/100</v>
      </c>
    </row>
    <row r="562" spans="1:82" ht="14.25" x14ac:dyDescent="0.2">
      <c r="A562" s="72"/>
      <c r="B562" s="76">
        <v>1</v>
      </c>
      <c r="C562" s="72" t="s">
        <v>711</v>
      </c>
      <c r="D562" s="73"/>
      <c r="E562" s="75"/>
      <c r="F562" s="75"/>
      <c r="G562" s="75"/>
      <c r="H562" s="77">
        <f>Source!AO255</f>
        <v>880.9</v>
      </c>
      <c r="I562" s="76">
        <f>ROUND((1.15)*1.35,7)</f>
        <v>1.5525</v>
      </c>
      <c r="J562" s="77">
        <f>ROUND(Source!AF255*Source!I255, 2)</f>
        <v>27.35</v>
      </c>
      <c r="K562" s="76">
        <f>IF(Source!BA255&lt;&gt; 0, Source!BA255, 1)</f>
        <v>56.02</v>
      </c>
      <c r="L562" s="77">
        <f>Source!HJ255</f>
        <v>1532.15</v>
      </c>
    </row>
    <row r="563" spans="1:82" ht="14.25" x14ac:dyDescent="0.2">
      <c r="A563" s="72"/>
      <c r="B563" s="76">
        <v>2</v>
      </c>
      <c r="C563" s="72" t="s">
        <v>712</v>
      </c>
      <c r="D563" s="73"/>
      <c r="E563" s="75"/>
      <c r="F563" s="75"/>
      <c r="G563" s="75"/>
      <c r="H563" s="77">
        <f>Source!AM255</f>
        <v>36.22</v>
      </c>
      <c r="I563" s="76">
        <f>ROUND((1.15)*1.35,7)</f>
        <v>1.5525</v>
      </c>
      <c r="J563" s="77">
        <f>ROUND(((((Source!ET255*ROUND((1.15*1.35),7)))-((Source!EU255*ROUND((1.15*1.35),7))))+Source!AE255)*Source!I255, 2)</f>
        <v>1.1200000000000001</v>
      </c>
      <c r="K563" s="76"/>
      <c r="L563" s="77"/>
    </row>
    <row r="564" spans="1:82" ht="14.25" x14ac:dyDescent="0.2">
      <c r="A564" s="72"/>
      <c r="B564" s="76">
        <v>3</v>
      </c>
      <c r="C564" s="72" t="s">
        <v>722</v>
      </c>
      <c r="D564" s="73"/>
      <c r="E564" s="75"/>
      <c r="F564" s="75"/>
      <c r="G564" s="75"/>
      <c r="H564" s="77">
        <f>Source!AN255</f>
        <v>5.0199999999999996</v>
      </c>
      <c r="I564" s="76">
        <f>ROUND((1.15)*1.35,7)</f>
        <v>1.5525</v>
      </c>
      <c r="J564" s="90">
        <f>ROUND(Source!AE255*Source!I255, 2)</f>
        <v>0.16</v>
      </c>
      <c r="K564" s="76">
        <f>IF(Source!BS255&lt;&gt; 0, Source!BS255, 1)</f>
        <v>56.02</v>
      </c>
      <c r="L564" s="90">
        <f>Source!HI255</f>
        <v>8.9600000000000009</v>
      </c>
    </row>
    <row r="565" spans="1:82" ht="14.25" x14ac:dyDescent="0.2">
      <c r="A565" s="72"/>
      <c r="B565" s="76">
        <v>4</v>
      </c>
      <c r="C565" s="72" t="s">
        <v>723</v>
      </c>
      <c r="D565" s="73"/>
      <c r="E565" s="75"/>
      <c r="F565" s="75"/>
      <c r="G565" s="75"/>
      <c r="H565" s="77">
        <f>Source!AL255</f>
        <v>130.22999999999999</v>
      </c>
      <c r="I565" s="76"/>
      <c r="J565" s="77">
        <f>ROUND(Source!AC255*Source!I255, 2)</f>
        <v>2.6</v>
      </c>
      <c r="K565" s="76"/>
      <c r="L565" s="77"/>
    </row>
    <row r="566" spans="1:82" ht="14.25" x14ac:dyDescent="0.2">
      <c r="A566" s="72"/>
      <c r="B566" s="72"/>
      <c r="C566" s="72" t="s">
        <v>713</v>
      </c>
      <c r="D566" s="73" t="s">
        <v>469</v>
      </c>
      <c r="E566" s="75">
        <f>Source!AQ255</f>
        <v>88.8</v>
      </c>
      <c r="F566" s="75">
        <f>ROUND((1.15)*1.35,7)</f>
        <v>1.5525</v>
      </c>
      <c r="G566" s="75">
        <f>ROUND(Source!U255, 7)</f>
        <v>2.7572399999999999</v>
      </c>
      <c r="H566" s="77"/>
      <c r="I566" s="76"/>
      <c r="J566" s="77"/>
      <c r="K566" s="76"/>
      <c r="L566" s="77"/>
    </row>
    <row r="567" spans="1:82" ht="14.25" x14ac:dyDescent="0.2">
      <c r="A567" s="72"/>
      <c r="B567" s="72"/>
      <c r="C567" s="80" t="s">
        <v>724</v>
      </c>
      <c r="D567" s="81" t="s">
        <v>469</v>
      </c>
      <c r="E567" s="82">
        <f>Source!AR255</f>
        <v>0.4</v>
      </c>
      <c r="F567" s="82">
        <f>ROUND((1.15)*1.35,7)</f>
        <v>1.5525</v>
      </c>
      <c r="G567" s="82">
        <f>ROUND(Source!V255, 7)</f>
        <v>1.242E-2</v>
      </c>
      <c r="H567" s="83"/>
      <c r="I567" s="84"/>
      <c r="J567" s="83"/>
      <c r="K567" s="84"/>
      <c r="L567" s="83"/>
    </row>
    <row r="568" spans="1:82" ht="14.25" x14ac:dyDescent="0.2">
      <c r="A568" s="72"/>
      <c r="B568" s="72"/>
      <c r="C568" s="72" t="s">
        <v>714</v>
      </c>
      <c r="D568" s="73"/>
      <c r="E568" s="75"/>
      <c r="F568" s="75"/>
      <c r="G568" s="75"/>
      <c r="H568" s="77">
        <f>H562+H563+H565</f>
        <v>1047.3499999999999</v>
      </c>
      <c r="I568" s="76"/>
      <c r="J568" s="77">
        <f>J562+J563+J565</f>
        <v>31.070000000000004</v>
      </c>
      <c r="K568" s="76"/>
      <c r="L568" s="77"/>
    </row>
    <row r="569" spans="1:82" ht="14.25" x14ac:dyDescent="0.2">
      <c r="A569" s="72"/>
      <c r="B569" s="72"/>
      <c r="C569" s="72" t="s">
        <v>715</v>
      </c>
      <c r="D569" s="73"/>
      <c r="E569" s="75"/>
      <c r="F569" s="75"/>
      <c r="G569" s="75"/>
      <c r="H569" s="77"/>
      <c r="I569" s="76"/>
      <c r="J569" s="77">
        <f>SUM(S559:S572)+SUM(T559:T572)+SUM(X559:X572)+SUM(Y559:Y572)+SUM(Z559:Z572)</f>
        <v>27.51</v>
      </c>
      <c r="K569" s="76"/>
      <c r="L569" s="77">
        <f>SUM(AR559:AR572)+SUM(AS559:AS572)+SUM(AT559:AT572)+SUM(AU559:AU572)+SUM(AV559:AV572)</f>
        <v>1541.1100000000001</v>
      </c>
    </row>
    <row r="570" spans="1:82" ht="28.5" x14ac:dyDescent="0.2">
      <c r="A570" s="72"/>
      <c r="B570" s="72" t="s">
        <v>172</v>
      </c>
      <c r="C570" s="72" t="s">
        <v>768</v>
      </c>
      <c r="D570" s="73" t="s">
        <v>717</v>
      </c>
      <c r="E570" s="75">
        <f>Source!BZ255</f>
        <v>97</v>
      </c>
      <c r="F570" s="75"/>
      <c r="G570" s="75">
        <f>Source!AT255</f>
        <v>97</v>
      </c>
      <c r="H570" s="77"/>
      <c r="I570" s="76"/>
      <c r="J570" s="77">
        <f>SUM(AD559:AD572)</f>
        <v>26.68</v>
      </c>
      <c r="K570" s="76"/>
      <c r="L570" s="77">
        <f>SUM(AZ559:AZ572)</f>
        <v>1494.88</v>
      </c>
    </row>
    <row r="571" spans="1:82" ht="28.5" x14ac:dyDescent="0.2">
      <c r="A571" s="80"/>
      <c r="B571" s="80" t="s">
        <v>173</v>
      </c>
      <c r="C571" s="80" t="s">
        <v>769</v>
      </c>
      <c r="D571" s="81" t="s">
        <v>717</v>
      </c>
      <c r="E571" s="82">
        <f>Source!CA255</f>
        <v>51</v>
      </c>
      <c r="F571" s="82"/>
      <c r="G571" s="82">
        <f>Source!AU255</f>
        <v>51</v>
      </c>
      <c r="H571" s="83"/>
      <c r="I571" s="84"/>
      <c r="J571" s="83">
        <f>SUM(AE559:AE572)</f>
        <v>14.03</v>
      </c>
      <c r="K571" s="84"/>
      <c r="L571" s="83">
        <f>SUM(BA559:BA572)</f>
        <v>785.97</v>
      </c>
    </row>
    <row r="572" spans="1:82" ht="15" x14ac:dyDescent="0.2">
      <c r="C572" s="88" t="s">
        <v>719</v>
      </c>
      <c r="D572" s="88"/>
      <c r="E572" s="88"/>
      <c r="F572" s="88"/>
      <c r="G572" s="88"/>
      <c r="H572" s="88"/>
      <c r="I572" s="89">
        <f>J562+J563+J565+J570+J571</f>
        <v>71.78</v>
      </c>
      <c r="J572" s="89"/>
      <c r="O572" s="85">
        <f>J562+J563+J565+J570+J571</f>
        <v>71.78</v>
      </c>
      <c r="P572" s="85">
        <f>J563</f>
        <v>1.1200000000000001</v>
      </c>
      <c r="R572" t="s">
        <v>720</v>
      </c>
      <c r="S572" s="85">
        <f>J562</f>
        <v>27.35</v>
      </c>
      <c r="U572" s="85">
        <f>J562</f>
        <v>27.35</v>
      </c>
      <c r="X572" s="85">
        <f>J564</f>
        <v>0.16</v>
      </c>
      <c r="Z572" t="s">
        <v>720</v>
      </c>
      <c r="AA572" s="85">
        <f>J565</f>
        <v>2.6</v>
      </c>
      <c r="AD572">
        <f>Source!X255</f>
        <v>26.68</v>
      </c>
      <c r="AE572">
        <f>Source!Y255</f>
        <v>14.03</v>
      </c>
      <c r="AN572" s="85">
        <f>L562+L563+L565+L570+L571</f>
        <v>3813</v>
      </c>
      <c r="AO572" s="85">
        <f>L563</f>
        <v>0</v>
      </c>
      <c r="AQ572" t="s">
        <v>720</v>
      </c>
      <c r="AR572" s="85">
        <f>L562</f>
        <v>1532.15</v>
      </c>
      <c r="AT572" s="85">
        <f>L564</f>
        <v>8.9600000000000009</v>
      </c>
      <c r="AV572" t="s">
        <v>720</v>
      </c>
      <c r="AW572" s="85">
        <f>L565</f>
        <v>0</v>
      </c>
      <c r="AZ572">
        <f>Source!HK255</f>
        <v>1494.88</v>
      </c>
      <c r="BA572">
        <f>Source!HL255</f>
        <v>785.97</v>
      </c>
      <c r="BI572" s="85">
        <f>J562+J563+J565+J570+J571</f>
        <v>71.78</v>
      </c>
      <c r="CD572">
        <v>2</v>
      </c>
    </row>
    <row r="573" spans="1:82" ht="42.75" x14ac:dyDescent="0.2">
      <c r="A573" s="104" t="s">
        <v>283</v>
      </c>
      <c r="B573" s="80" t="str">
        <f>Source!F256</f>
        <v>20.3.03.04-0141</v>
      </c>
      <c r="C573" s="80" t="str">
        <f>Source!G256</f>
        <v>Светильник потолочный с рассеивателем из полистирола, типа ЛПО 50-4x40</v>
      </c>
      <c r="D573" s="81" t="str">
        <f>Source!H256</f>
        <v>ШТ</v>
      </c>
      <c r="E573" s="82">
        <f>Source!K256</f>
        <v>2</v>
      </c>
      <c r="F573" s="82"/>
      <c r="G573" s="82">
        <f>Source!I256</f>
        <v>2</v>
      </c>
      <c r="H573" s="83">
        <f>Source!AL256</f>
        <v>314.7</v>
      </c>
      <c r="I573" s="84"/>
      <c r="J573" s="83">
        <f>ROUND(Source!AC256*Source!I256, 2)</f>
        <v>629.4</v>
      </c>
      <c r="K573" s="84"/>
      <c r="L573" s="83"/>
    </row>
    <row r="574" spans="1:82" ht="15" x14ac:dyDescent="0.2">
      <c r="C574" s="88" t="s">
        <v>719</v>
      </c>
      <c r="D574" s="88"/>
      <c r="E574" s="88"/>
      <c r="F574" s="88"/>
      <c r="G574" s="88"/>
      <c r="H574" s="88"/>
      <c r="I574" s="89">
        <f>J573</f>
        <v>629.4</v>
      </c>
      <c r="J574" s="89"/>
      <c r="O574" s="85">
        <f>J573</f>
        <v>629.4</v>
      </c>
      <c r="P574">
        <f>0</f>
        <v>0</v>
      </c>
      <c r="R574" t="s">
        <v>720</v>
      </c>
      <c r="S574">
        <f>0</f>
        <v>0</v>
      </c>
      <c r="U574">
        <f>0</f>
        <v>0</v>
      </c>
      <c r="X574">
        <f>0</f>
        <v>0</v>
      </c>
      <c r="Z574" t="s">
        <v>720</v>
      </c>
      <c r="AA574" s="85">
        <f>J573</f>
        <v>629.4</v>
      </c>
      <c r="AD574">
        <f>Source!X256</f>
        <v>0</v>
      </c>
      <c r="AE574">
        <f>Source!Y256</f>
        <v>0</v>
      </c>
      <c r="AZ574">
        <f>Source!HK256</f>
        <v>0</v>
      </c>
      <c r="BA574">
        <f>Source!HL256</f>
        <v>0</v>
      </c>
      <c r="BI574" s="85">
        <f>J573</f>
        <v>629.4</v>
      </c>
      <c r="CD574">
        <v>2</v>
      </c>
    </row>
    <row r="575" spans="1:82" ht="119.25" x14ac:dyDescent="0.2">
      <c r="A575" s="71" t="s">
        <v>287</v>
      </c>
      <c r="B575" s="72" t="str">
        <f>Source!F257</f>
        <v>м08-03-591-01</v>
      </c>
      <c r="C575" s="72" t="s">
        <v>800</v>
      </c>
      <c r="D575" s="73" t="str">
        <f>Source!H257</f>
        <v>100 ШТ</v>
      </c>
      <c r="E575" s="75">
        <f>Source!K257</f>
        <v>0.01</v>
      </c>
      <c r="F575" s="75"/>
      <c r="G575" s="75">
        <f>Source!I257</f>
        <v>0.01</v>
      </c>
      <c r="H575" s="77"/>
      <c r="I575" s="76"/>
      <c r="J575" s="77"/>
      <c r="K575" s="76"/>
      <c r="L575" s="77"/>
    </row>
    <row r="576" spans="1:82" ht="191.25" x14ac:dyDescent="0.2">
      <c r="B576" s="78" t="str">
        <f>Source!EO257</f>
        <v>Поправка: Мет.421/пр 04.08.20 Пр.10 Т.2 п. 9  Поправка: Мет.421/пр 04.08.20 Пр.10 Т.2 п. 6</v>
      </c>
      <c r="C576" s="78" t="str">
        <f>Source!CN257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577" spans="1:82" x14ac:dyDescent="0.2">
      <c r="C577" s="79" t="str">
        <f>"Объем: "&amp;Source!I257&amp;"=1/"&amp;"100"</f>
        <v>Объем: 0,01=1/100</v>
      </c>
    </row>
    <row r="578" spans="1:82" ht="14.25" x14ac:dyDescent="0.2">
      <c r="A578" s="72"/>
      <c r="B578" s="76">
        <v>1</v>
      </c>
      <c r="C578" s="72" t="s">
        <v>711</v>
      </c>
      <c r="D578" s="73"/>
      <c r="E578" s="75"/>
      <c r="F578" s="75"/>
      <c r="G578" s="75"/>
      <c r="H578" s="77">
        <f>Source!AO257</f>
        <v>313.47000000000003</v>
      </c>
      <c r="I578" s="76">
        <f>ROUND((1.15)*1.35,7)</f>
        <v>1.5525</v>
      </c>
      <c r="J578" s="77">
        <f>ROUND(Source!AF257*Source!I257, 2)</f>
        <v>4.87</v>
      </c>
      <c r="K578" s="76">
        <f>IF(Source!BA257&lt;&gt; 0, Source!BA257, 1)</f>
        <v>56.02</v>
      </c>
      <c r="L578" s="77">
        <f>Source!HJ257</f>
        <v>272.82</v>
      </c>
    </row>
    <row r="579" spans="1:82" ht="14.25" x14ac:dyDescent="0.2">
      <c r="A579" s="72"/>
      <c r="B579" s="76">
        <v>2</v>
      </c>
      <c r="C579" s="72" t="s">
        <v>712</v>
      </c>
      <c r="D579" s="73"/>
      <c r="E579" s="75"/>
      <c r="F579" s="75"/>
      <c r="G579" s="75"/>
      <c r="H579" s="77">
        <f>Source!AM257</f>
        <v>4.7699999999999996</v>
      </c>
      <c r="I579" s="76">
        <f>ROUND((1.15)*1.35,7)</f>
        <v>1.5525</v>
      </c>
      <c r="J579" s="77">
        <f>ROUND(((((Source!ET257*ROUND((1.15*1.35),7)))-((Source!EU257*ROUND((1.15*1.35),7))))+Source!AE257)*Source!I257, 2)</f>
        <v>7.0000000000000007E-2</v>
      </c>
      <c r="K579" s="76"/>
      <c r="L579" s="77"/>
    </row>
    <row r="580" spans="1:82" ht="14.25" x14ac:dyDescent="0.2">
      <c r="A580" s="72"/>
      <c r="B580" s="76">
        <v>3</v>
      </c>
      <c r="C580" s="72" t="s">
        <v>722</v>
      </c>
      <c r="D580" s="73"/>
      <c r="E580" s="75"/>
      <c r="F580" s="75"/>
      <c r="G580" s="75"/>
      <c r="H580" s="77">
        <f>Source!AN257</f>
        <v>0.64</v>
      </c>
      <c r="I580" s="76">
        <f>ROUND((1.15)*1.35,7)</f>
        <v>1.5525</v>
      </c>
      <c r="J580" s="90">
        <f>ROUND(Source!AE257*Source!I257, 2)</f>
        <v>0.01</v>
      </c>
      <c r="K580" s="76">
        <f>IF(Source!BS257&lt;&gt; 0, Source!BS257, 1)</f>
        <v>56.02</v>
      </c>
      <c r="L580" s="90">
        <f>Source!HI257</f>
        <v>0.56000000000000005</v>
      </c>
    </row>
    <row r="581" spans="1:82" ht="14.25" x14ac:dyDescent="0.2">
      <c r="A581" s="72"/>
      <c r="B581" s="76">
        <v>4</v>
      </c>
      <c r="C581" s="72" t="s">
        <v>723</v>
      </c>
      <c r="D581" s="73"/>
      <c r="E581" s="75"/>
      <c r="F581" s="75"/>
      <c r="G581" s="75"/>
      <c r="H581" s="77">
        <f>Source!AL257</f>
        <v>105.83</v>
      </c>
      <c r="I581" s="76"/>
      <c r="J581" s="77">
        <f>ROUND(Source!AC257*Source!I257, 2)</f>
        <v>1.06</v>
      </c>
      <c r="K581" s="76"/>
      <c r="L581" s="77"/>
    </row>
    <row r="582" spans="1:82" ht="14.25" x14ac:dyDescent="0.2">
      <c r="A582" s="72"/>
      <c r="B582" s="72"/>
      <c r="C582" s="72" t="s">
        <v>713</v>
      </c>
      <c r="D582" s="73" t="s">
        <v>469</v>
      </c>
      <c r="E582" s="75">
        <f>Source!AQ257</f>
        <v>31.6</v>
      </c>
      <c r="F582" s="75">
        <f>ROUND((1.15)*1.35,7)</f>
        <v>1.5525</v>
      </c>
      <c r="G582" s="75">
        <f>ROUND(Source!U257, 7)</f>
        <v>0.49059000000000003</v>
      </c>
      <c r="H582" s="77"/>
      <c r="I582" s="76"/>
      <c r="J582" s="77"/>
      <c r="K582" s="76"/>
      <c r="L582" s="77"/>
    </row>
    <row r="583" spans="1:82" ht="14.25" x14ac:dyDescent="0.2">
      <c r="A583" s="72"/>
      <c r="B583" s="72"/>
      <c r="C583" s="80" t="s">
        <v>724</v>
      </c>
      <c r="D583" s="81" t="s">
        <v>469</v>
      </c>
      <c r="E583" s="82">
        <f>Source!AR257</f>
        <v>0.05</v>
      </c>
      <c r="F583" s="82">
        <f>ROUND((1.15)*1.35,7)</f>
        <v>1.5525</v>
      </c>
      <c r="G583" s="82">
        <f>ROUND(Source!V257, 7)</f>
        <v>7.7629999999999995E-4</v>
      </c>
      <c r="H583" s="83"/>
      <c r="I583" s="84"/>
      <c r="J583" s="83"/>
      <c r="K583" s="84"/>
      <c r="L583" s="83"/>
    </row>
    <row r="584" spans="1:82" ht="14.25" x14ac:dyDescent="0.2">
      <c r="A584" s="72"/>
      <c r="B584" s="72"/>
      <c r="C584" s="72" t="s">
        <v>714</v>
      </c>
      <c r="D584" s="73"/>
      <c r="E584" s="75"/>
      <c r="F584" s="75"/>
      <c r="G584" s="75"/>
      <c r="H584" s="77">
        <f>H578+H579+H581</f>
        <v>424.07</v>
      </c>
      <c r="I584" s="76"/>
      <c r="J584" s="77">
        <f>J578+J579+J581</f>
        <v>6</v>
      </c>
      <c r="K584" s="76"/>
      <c r="L584" s="77"/>
    </row>
    <row r="585" spans="1:82" ht="14.25" x14ac:dyDescent="0.2">
      <c r="A585" s="72"/>
      <c r="B585" s="72"/>
      <c r="C585" s="72" t="s">
        <v>715</v>
      </c>
      <c r="D585" s="73"/>
      <c r="E585" s="75"/>
      <c r="F585" s="75"/>
      <c r="G585" s="75"/>
      <c r="H585" s="77"/>
      <c r="I585" s="76"/>
      <c r="J585" s="77">
        <f>SUM(S575:S588)+SUM(T575:T588)+SUM(X575:X588)+SUM(Y575:Y588)+SUM(Z575:Z588)</f>
        <v>4.88</v>
      </c>
      <c r="K585" s="76"/>
      <c r="L585" s="77">
        <f>SUM(AR575:AR588)+SUM(AS575:AS588)+SUM(AT575:AT588)+SUM(AU575:AU588)+SUM(AV575:AV588)</f>
        <v>273.38</v>
      </c>
    </row>
    <row r="586" spans="1:82" ht="28.5" x14ac:dyDescent="0.2">
      <c r="A586" s="72"/>
      <c r="B586" s="72" t="s">
        <v>172</v>
      </c>
      <c r="C586" s="72" t="s">
        <v>768</v>
      </c>
      <c r="D586" s="73" t="s">
        <v>717</v>
      </c>
      <c r="E586" s="75">
        <f>Source!BZ257</f>
        <v>97</v>
      </c>
      <c r="F586" s="75"/>
      <c r="G586" s="75">
        <f>Source!AT257</f>
        <v>97</v>
      </c>
      <c r="H586" s="77"/>
      <c r="I586" s="76"/>
      <c r="J586" s="77">
        <f>SUM(AD575:AD588)</f>
        <v>4.7300000000000004</v>
      </c>
      <c r="K586" s="76"/>
      <c r="L586" s="77">
        <f>SUM(AZ575:AZ588)</f>
        <v>265.18</v>
      </c>
    </row>
    <row r="587" spans="1:82" ht="28.5" x14ac:dyDescent="0.2">
      <c r="A587" s="80"/>
      <c r="B587" s="80" t="s">
        <v>173</v>
      </c>
      <c r="C587" s="80" t="s">
        <v>769</v>
      </c>
      <c r="D587" s="81" t="s">
        <v>717</v>
      </c>
      <c r="E587" s="82">
        <f>Source!CA257</f>
        <v>51</v>
      </c>
      <c r="F587" s="82"/>
      <c r="G587" s="82">
        <f>Source!AU257</f>
        <v>51</v>
      </c>
      <c r="H587" s="83"/>
      <c r="I587" s="84"/>
      <c r="J587" s="83">
        <f>SUM(AE575:AE588)</f>
        <v>2.4900000000000002</v>
      </c>
      <c r="K587" s="84"/>
      <c r="L587" s="83">
        <f>SUM(BA575:BA588)</f>
        <v>139.41999999999999</v>
      </c>
    </row>
    <row r="588" spans="1:82" ht="15" x14ac:dyDescent="0.2">
      <c r="C588" s="88" t="s">
        <v>719</v>
      </c>
      <c r="D588" s="88"/>
      <c r="E588" s="88"/>
      <c r="F588" s="88"/>
      <c r="G588" s="88"/>
      <c r="H588" s="88"/>
      <c r="I588" s="89">
        <f>J578+J579+J581+J586+J587</f>
        <v>13.22</v>
      </c>
      <c r="J588" s="89"/>
      <c r="O588" s="85">
        <f>J578+J579+J581+J586+J587</f>
        <v>13.22</v>
      </c>
      <c r="P588" s="85">
        <f>J579</f>
        <v>7.0000000000000007E-2</v>
      </c>
      <c r="R588" t="s">
        <v>720</v>
      </c>
      <c r="S588" s="85">
        <f>J578</f>
        <v>4.87</v>
      </c>
      <c r="U588" s="85">
        <f>J578</f>
        <v>4.87</v>
      </c>
      <c r="X588" s="85">
        <f>J580</f>
        <v>0.01</v>
      </c>
      <c r="Z588" t="s">
        <v>720</v>
      </c>
      <c r="AA588" s="85">
        <f>J581</f>
        <v>1.06</v>
      </c>
      <c r="AD588">
        <f>Source!X257</f>
        <v>4.7300000000000004</v>
      </c>
      <c r="AE588">
        <f>Source!Y257</f>
        <v>2.4900000000000002</v>
      </c>
      <c r="AN588" s="85">
        <f>L578+L579+L581+L586+L587</f>
        <v>677.42</v>
      </c>
      <c r="AO588" s="85">
        <f>L579</f>
        <v>0</v>
      </c>
      <c r="AQ588" t="s">
        <v>720</v>
      </c>
      <c r="AR588" s="85">
        <f>L578</f>
        <v>272.82</v>
      </c>
      <c r="AT588" s="85">
        <f>L580</f>
        <v>0.56000000000000005</v>
      </c>
      <c r="AV588" t="s">
        <v>720</v>
      </c>
      <c r="AW588" s="85">
        <f>L581</f>
        <v>0</v>
      </c>
      <c r="AZ588">
        <f>Source!HK257</f>
        <v>265.18</v>
      </c>
      <c r="BA588">
        <f>Source!HL257</f>
        <v>139.41999999999999</v>
      </c>
      <c r="BI588" s="85">
        <f>J578+J579+J581+J586+J587</f>
        <v>13.22</v>
      </c>
      <c r="CD588">
        <v>2</v>
      </c>
    </row>
    <row r="589" spans="1:82" ht="28.5" x14ac:dyDescent="0.2">
      <c r="A589" s="71" t="s">
        <v>291</v>
      </c>
      <c r="B589" s="72" t="str">
        <f>Source!F258</f>
        <v>20.4.01.01-0031</v>
      </c>
      <c r="C589" s="72" t="str">
        <f>Source!G258</f>
        <v>Выключатель одноклавишный для открытой проводки</v>
      </c>
      <c r="D589" s="73" t="str">
        <f>Source!H258</f>
        <v>10 ШТ</v>
      </c>
      <c r="E589" s="75">
        <f>Source!K258</f>
        <v>0.1</v>
      </c>
      <c r="F589" s="75"/>
      <c r="G589" s="75">
        <f>Source!I258</f>
        <v>0.1</v>
      </c>
      <c r="H589" s="77">
        <f>Source!AL258</f>
        <v>68</v>
      </c>
      <c r="I589" s="76"/>
      <c r="J589" s="77">
        <f>ROUND(Source!AC258*Source!I258, 2)</f>
        <v>6.8</v>
      </c>
      <c r="K589" s="76"/>
      <c r="L589" s="77"/>
    </row>
    <row r="590" spans="1:82" x14ac:dyDescent="0.2">
      <c r="A590" s="91"/>
      <c r="B590" s="91"/>
      <c r="C590" s="92" t="str">
        <f>"Объем: "&amp;Source!I258&amp;"=1/"&amp;"10"</f>
        <v>Объем: 0,1=1/10</v>
      </c>
      <c r="D590" s="91"/>
      <c r="E590" s="91"/>
      <c r="F590" s="91"/>
      <c r="G590" s="91"/>
      <c r="H590" s="91"/>
      <c r="I590" s="91"/>
      <c r="J590" s="91"/>
      <c r="K590" s="91"/>
      <c r="L590" s="91"/>
    </row>
    <row r="591" spans="1:82" ht="15" x14ac:dyDescent="0.2">
      <c r="C591" s="88" t="s">
        <v>719</v>
      </c>
      <c r="D591" s="88"/>
      <c r="E591" s="88"/>
      <c r="F591" s="88"/>
      <c r="G591" s="88"/>
      <c r="H591" s="88"/>
      <c r="I591" s="89">
        <f>J589</f>
        <v>6.8</v>
      </c>
      <c r="J591" s="89"/>
      <c r="O591" s="85">
        <f>J589</f>
        <v>6.8</v>
      </c>
      <c r="P591">
        <f>0</f>
        <v>0</v>
      </c>
      <c r="R591" t="s">
        <v>720</v>
      </c>
      <c r="S591">
        <f>0</f>
        <v>0</v>
      </c>
      <c r="U591">
        <f>0</f>
        <v>0</v>
      </c>
      <c r="X591">
        <f>0</f>
        <v>0</v>
      </c>
      <c r="Z591" t="s">
        <v>720</v>
      </c>
      <c r="AA591" s="85">
        <f>J589</f>
        <v>6.8</v>
      </c>
      <c r="AD591">
        <f>Source!X258</f>
        <v>0</v>
      </c>
      <c r="AE591">
        <f>Source!Y258</f>
        <v>0</v>
      </c>
      <c r="AZ591">
        <f>Source!HK258</f>
        <v>0</v>
      </c>
      <c r="BA591">
        <f>Source!HL258</f>
        <v>0</v>
      </c>
      <c r="BI591" s="85">
        <f>J589</f>
        <v>6.8</v>
      </c>
      <c r="CD591">
        <v>2</v>
      </c>
    </row>
    <row r="593" spans="1:12" ht="15" x14ac:dyDescent="0.2">
      <c r="A593" s="95"/>
      <c r="B593" s="96"/>
      <c r="C593" s="97" t="s">
        <v>739</v>
      </c>
      <c r="D593" s="97"/>
      <c r="E593" s="97"/>
      <c r="F593" s="97"/>
      <c r="G593" s="97"/>
      <c r="H593" s="97"/>
      <c r="I593" s="98"/>
      <c r="J593" s="99">
        <f>J595+J596+J602+J606</f>
        <v>963.54</v>
      </c>
      <c r="K593" s="99"/>
      <c r="L593" s="99"/>
    </row>
    <row r="594" spans="1:12" ht="14.25" x14ac:dyDescent="0.2">
      <c r="A594" s="87"/>
      <c r="B594" s="93"/>
      <c r="C594" s="100" t="s">
        <v>740</v>
      </c>
      <c r="D594" s="94"/>
      <c r="E594" s="94"/>
      <c r="F594" s="94"/>
      <c r="G594" s="94"/>
      <c r="H594" s="94"/>
      <c r="I594" s="75"/>
      <c r="J594" s="77"/>
      <c r="K594" s="77"/>
      <c r="L594" s="77"/>
    </row>
    <row r="595" spans="1:12" ht="14.25" x14ac:dyDescent="0.2">
      <c r="A595" s="87"/>
      <c r="B595" s="93"/>
      <c r="C595" s="94" t="s">
        <v>741</v>
      </c>
      <c r="D595" s="94"/>
      <c r="E595" s="94"/>
      <c r="F595" s="94"/>
      <c r="G595" s="94"/>
      <c r="H595" s="94"/>
      <c r="I595" s="75"/>
      <c r="J595" s="77">
        <f>SUM(S541:S591)</f>
        <v>142.05000000000001</v>
      </c>
      <c r="K595" s="77"/>
      <c r="L595" s="77">
        <f>SUM(AR541:AR591)</f>
        <v>7957.65</v>
      </c>
    </row>
    <row r="596" spans="1:12" ht="14.25" x14ac:dyDescent="0.2">
      <c r="A596" s="87"/>
      <c r="B596" s="93"/>
      <c r="C596" s="94" t="s">
        <v>742</v>
      </c>
      <c r="D596" s="94"/>
      <c r="E596" s="94"/>
      <c r="F596" s="94"/>
      <c r="G596" s="94"/>
      <c r="H596" s="94"/>
      <c r="I596" s="75"/>
      <c r="J596" s="77">
        <f>J598+J601</f>
        <v>45.9</v>
      </c>
      <c r="K596" s="77"/>
      <c r="L596" s="77"/>
    </row>
    <row r="597" spans="1:12" ht="14.25" x14ac:dyDescent="0.2">
      <c r="A597" s="87"/>
      <c r="B597" s="93"/>
      <c r="C597" s="100" t="s">
        <v>743</v>
      </c>
      <c r="D597" s="94"/>
      <c r="E597" s="94"/>
      <c r="F597" s="94"/>
      <c r="G597" s="94"/>
      <c r="H597" s="94"/>
      <c r="I597" s="75"/>
      <c r="J597" s="77"/>
      <c r="K597" s="77"/>
      <c r="L597" s="77"/>
    </row>
    <row r="598" spans="1:12" ht="14.25" x14ac:dyDescent="0.2">
      <c r="A598" s="87"/>
      <c r="B598" s="93"/>
      <c r="C598" s="94" t="s">
        <v>744</v>
      </c>
      <c r="D598" s="94"/>
      <c r="E598" s="94"/>
      <c r="F598" s="94"/>
      <c r="G598" s="94"/>
      <c r="H598" s="94"/>
      <c r="I598" s="75"/>
      <c r="J598" s="77">
        <f>SUM(P541:P591)</f>
        <v>45.9</v>
      </c>
      <c r="K598" s="77"/>
      <c r="L598" s="77"/>
    </row>
    <row r="599" spans="1:12" ht="14.25" x14ac:dyDescent="0.2">
      <c r="A599" s="87"/>
      <c r="B599" s="93"/>
      <c r="C599" s="100" t="s">
        <v>745</v>
      </c>
      <c r="D599" s="94"/>
      <c r="E599" s="94"/>
      <c r="F599" s="94"/>
      <c r="G599" s="94"/>
      <c r="H599" s="94"/>
      <c r="I599" s="75"/>
      <c r="J599" s="77"/>
      <c r="K599" s="77"/>
      <c r="L599" s="77"/>
    </row>
    <row r="600" spans="1:12" ht="14.25" x14ac:dyDescent="0.2">
      <c r="A600" s="87"/>
      <c r="B600" s="93"/>
      <c r="C600" s="94" t="s">
        <v>746</v>
      </c>
      <c r="D600" s="94"/>
      <c r="E600" s="94"/>
      <c r="F600" s="94"/>
      <c r="G600" s="94"/>
      <c r="H600" s="94"/>
      <c r="I600" s="75"/>
      <c r="J600" s="77">
        <f>SUM(X541:X591)</f>
        <v>5.17</v>
      </c>
      <c r="K600" s="77"/>
      <c r="L600" s="77">
        <f>SUM(AT541:AT591)</f>
        <v>289.62</v>
      </c>
    </row>
    <row r="601" spans="1:12" ht="14.25" hidden="1" x14ac:dyDescent="0.2">
      <c r="A601" s="87"/>
      <c r="B601" s="93"/>
      <c r="C601" s="94" t="s">
        <v>747</v>
      </c>
      <c r="D601" s="94"/>
      <c r="E601" s="94"/>
      <c r="F601" s="94"/>
      <c r="G601" s="94"/>
      <c r="H601" s="94"/>
      <c r="I601" s="75"/>
      <c r="J601" s="77">
        <f>SUM(Z541:Z591)</f>
        <v>0</v>
      </c>
      <c r="K601" s="77"/>
      <c r="L601" s="77">
        <f>SUM(AV541:AV591)</f>
        <v>0</v>
      </c>
    </row>
    <row r="602" spans="1:12" ht="14.25" x14ac:dyDescent="0.2">
      <c r="A602" s="87"/>
      <c r="B602" s="93"/>
      <c r="C602" s="94" t="s">
        <v>748</v>
      </c>
      <c r="D602" s="94"/>
      <c r="E602" s="94"/>
      <c r="F602" s="94"/>
      <c r="G602" s="94"/>
      <c r="H602" s="94"/>
      <c r="I602" s="75"/>
      <c r="J602" s="77">
        <f>J604+J605</f>
        <v>775.58999999999992</v>
      </c>
      <c r="K602" s="77"/>
      <c r="L602" s="77"/>
    </row>
    <row r="603" spans="1:12" ht="14.25" x14ac:dyDescent="0.2">
      <c r="A603" s="87"/>
      <c r="B603" s="93"/>
      <c r="C603" s="100" t="s">
        <v>743</v>
      </c>
      <c r="D603" s="94"/>
      <c r="E603" s="94"/>
      <c r="F603" s="94"/>
      <c r="G603" s="94"/>
      <c r="H603" s="94"/>
      <c r="I603" s="75"/>
      <c r="J603" s="77"/>
      <c r="K603" s="77"/>
      <c r="L603" s="77"/>
    </row>
    <row r="604" spans="1:12" ht="14.25" x14ac:dyDescent="0.2">
      <c r="A604" s="87"/>
      <c r="B604" s="93"/>
      <c r="C604" s="94" t="s">
        <v>749</v>
      </c>
      <c r="D604" s="94"/>
      <c r="E604" s="94"/>
      <c r="F604" s="94"/>
      <c r="G604" s="94"/>
      <c r="H604" s="94"/>
      <c r="I604" s="75"/>
      <c r="J604" s="77">
        <f>SUM(AA541:AA591)-SUM(BJ541:BJ591)</f>
        <v>775.58999999999992</v>
      </c>
      <c r="K604" s="77"/>
      <c r="L604" s="77"/>
    </row>
    <row r="605" spans="1:12" ht="14.25" hidden="1" x14ac:dyDescent="0.2">
      <c r="A605" s="87"/>
      <c r="B605" s="93"/>
      <c r="C605" s="94" t="s">
        <v>750</v>
      </c>
      <c r="D605" s="94"/>
      <c r="E605" s="94"/>
      <c r="F605" s="94"/>
      <c r="G605" s="94"/>
      <c r="H605" s="94"/>
      <c r="I605" s="75"/>
      <c r="J605" s="77">
        <f>SUM(AG541:AG591)</f>
        <v>0</v>
      </c>
      <c r="K605" s="77"/>
      <c r="L605" s="77">
        <f>SUM(BC541:BC591)</f>
        <v>0</v>
      </c>
    </row>
    <row r="606" spans="1:12" ht="14.25" hidden="1" x14ac:dyDescent="0.2">
      <c r="A606" s="87"/>
      <c r="B606" s="93"/>
      <c r="C606" s="94" t="s">
        <v>751</v>
      </c>
      <c r="D606" s="94"/>
      <c r="E606" s="94"/>
      <c r="F606" s="94"/>
      <c r="G606" s="94"/>
      <c r="H606" s="94"/>
      <c r="I606" s="75"/>
      <c r="J606" s="77">
        <f>SUM(AF541:AF591)</f>
        <v>0</v>
      </c>
      <c r="K606" s="77"/>
      <c r="L606" s="77">
        <f>SUM(BB541:BB591)</f>
        <v>0</v>
      </c>
    </row>
    <row r="607" spans="1:12" ht="14.25" x14ac:dyDescent="0.2">
      <c r="A607" s="87"/>
      <c r="B607" s="93"/>
      <c r="C607" s="94" t="s">
        <v>752</v>
      </c>
      <c r="D607" s="94"/>
      <c r="E607" s="94"/>
      <c r="F607" s="94"/>
      <c r="G607" s="94"/>
      <c r="H607" s="94"/>
      <c r="I607" s="75"/>
      <c r="J607" s="77">
        <f>SUM(S541:S591)+SUM(X541:X591)+SUM(Z541:Z591)</f>
        <v>147.22</v>
      </c>
      <c r="K607" s="77"/>
      <c r="L607" s="77">
        <f>SUM(AR541:AR591)+SUM(AT541:AT591)+SUM(AV541:AV591)</f>
        <v>8247.27</v>
      </c>
    </row>
    <row r="608" spans="1:12" ht="14.25" x14ac:dyDescent="0.2">
      <c r="A608" s="87"/>
      <c r="B608" s="93"/>
      <c r="C608" s="94" t="s">
        <v>753</v>
      </c>
      <c r="D608" s="94"/>
      <c r="E608" s="94"/>
      <c r="F608" s="94"/>
      <c r="G608" s="94"/>
      <c r="H608" s="94"/>
      <c r="I608" s="75"/>
      <c r="J608" s="77">
        <f>SUM(AD541:AD591)</f>
        <v>134.76</v>
      </c>
      <c r="K608" s="77"/>
      <c r="L608" s="77">
        <f>SUM(AZ541:AZ591)</f>
        <v>7549.56</v>
      </c>
    </row>
    <row r="609" spans="1:12" ht="14.25" x14ac:dyDescent="0.2">
      <c r="A609" s="87"/>
      <c r="B609" s="93"/>
      <c r="C609" s="94" t="s">
        <v>754</v>
      </c>
      <c r="D609" s="94"/>
      <c r="E609" s="94"/>
      <c r="F609" s="94"/>
      <c r="G609" s="94"/>
      <c r="H609" s="94"/>
      <c r="I609" s="75"/>
      <c r="J609" s="77">
        <f>SUM(AE541:AE591)</f>
        <v>69.339999999999989</v>
      </c>
      <c r="K609" s="77"/>
      <c r="L609" s="77">
        <f>SUM(BA541:BA591)</f>
        <v>3884.4700000000003</v>
      </c>
    </row>
    <row r="610" spans="1:12" ht="14.25" hidden="1" x14ac:dyDescent="0.2">
      <c r="A610" s="87"/>
      <c r="B610" s="93"/>
      <c r="C610" s="94" t="s">
        <v>755</v>
      </c>
      <c r="D610" s="94"/>
      <c r="E610" s="94"/>
      <c r="F610" s="94"/>
      <c r="G610" s="94"/>
      <c r="H610" s="94"/>
      <c r="I610" s="75"/>
      <c r="J610" s="77">
        <f>J612+J613</f>
        <v>0</v>
      </c>
      <c r="K610" s="77"/>
      <c r="L610" s="77"/>
    </row>
    <row r="611" spans="1:12" ht="14.25" hidden="1" x14ac:dyDescent="0.2">
      <c r="A611" s="87"/>
      <c r="B611" s="93"/>
      <c r="C611" s="100" t="s">
        <v>740</v>
      </c>
      <c r="D611" s="94"/>
      <c r="E611" s="94"/>
      <c r="F611" s="94"/>
      <c r="G611" s="94"/>
      <c r="H611" s="94"/>
      <c r="I611" s="75"/>
      <c r="J611" s="77"/>
      <c r="K611" s="77"/>
      <c r="L611" s="77"/>
    </row>
    <row r="612" spans="1:12" ht="14.25" hidden="1" x14ac:dyDescent="0.2">
      <c r="A612" s="87"/>
      <c r="B612" s="93"/>
      <c r="C612" s="94" t="s">
        <v>756</v>
      </c>
      <c r="D612" s="94"/>
      <c r="E612" s="94"/>
      <c r="F612" s="94"/>
      <c r="G612" s="94"/>
      <c r="H612" s="94"/>
      <c r="I612" s="75"/>
      <c r="J612" s="77">
        <f>SUM(BJ541:BJ591)</f>
        <v>0</v>
      </c>
      <c r="K612" s="77"/>
      <c r="L612" s="77"/>
    </row>
    <row r="613" spans="1:12" ht="14.25" hidden="1" x14ac:dyDescent="0.2">
      <c r="A613" s="87"/>
      <c r="B613" s="93"/>
      <c r="C613" s="94" t="s">
        <v>757</v>
      </c>
      <c r="D613" s="94"/>
      <c r="E613" s="94"/>
      <c r="F613" s="94"/>
      <c r="G613" s="94"/>
      <c r="H613" s="94"/>
      <c r="I613" s="75"/>
      <c r="J613" s="77">
        <f>SUM(AH541:AH591)</f>
        <v>0</v>
      </c>
      <c r="K613" s="77"/>
      <c r="L613" s="77">
        <f>SUM(BD541:BD591)</f>
        <v>0</v>
      </c>
    </row>
    <row r="614" spans="1:12" ht="14.25" hidden="1" x14ac:dyDescent="0.2">
      <c r="A614" s="87"/>
      <c r="B614" s="93"/>
      <c r="C614" s="94" t="s">
        <v>758</v>
      </c>
      <c r="D614" s="94"/>
      <c r="E614" s="94"/>
      <c r="F614" s="94"/>
      <c r="G614" s="94"/>
      <c r="H614" s="94"/>
      <c r="I614" s="75"/>
      <c r="J614" s="77">
        <f>SUM(BL541:BL591)</f>
        <v>0</v>
      </c>
      <c r="K614" s="77"/>
      <c r="L614" s="77"/>
    </row>
    <row r="615" spans="1:12" ht="14.25" hidden="1" x14ac:dyDescent="0.2">
      <c r="A615" s="87"/>
      <c r="B615" s="93"/>
      <c r="C615" s="94" t="s">
        <v>759</v>
      </c>
      <c r="D615" s="94"/>
      <c r="E615" s="94"/>
      <c r="F615" s="94"/>
      <c r="G615" s="94"/>
      <c r="H615" s="94"/>
      <c r="I615" s="75"/>
      <c r="J615" s="77">
        <f>SUM(BN541:BN591)</f>
        <v>0</v>
      </c>
      <c r="K615" s="77"/>
      <c r="L615" s="77"/>
    </row>
    <row r="616" spans="1:12" ht="15" x14ac:dyDescent="0.2">
      <c r="A616" s="95"/>
      <c r="B616" s="96"/>
      <c r="C616" s="97" t="s">
        <v>760</v>
      </c>
      <c r="D616" s="97"/>
      <c r="E616" s="97"/>
      <c r="F616" s="97"/>
      <c r="G616" s="97"/>
      <c r="H616" s="97"/>
      <c r="I616" s="98"/>
      <c r="J616" s="99">
        <f>J593+J608+J609+J610+J614+J615</f>
        <v>1167.6399999999999</v>
      </c>
      <c r="K616" s="99"/>
      <c r="L616" s="99"/>
    </row>
    <row r="617" spans="1:12" ht="14.25" x14ac:dyDescent="0.2">
      <c r="A617" s="87"/>
      <c r="B617" s="93"/>
      <c r="C617" s="100" t="s">
        <v>761</v>
      </c>
      <c r="D617" s="94"/>
      <c r="E617" s="94"/>
      <c r="F617" s="94"/>
      <c r="G617" s="94"/>
      <c r="H617" s="94"/>
      <c r="I617" s="75"/>
      <c r="J617" s="77"/>
      <c r="K617" s="77"/>
      <c r="L617" s="77"/>
    </row>
    <row r="618" spans="1:12" ht="14.25" hidden="1" x14ac:dyDescent="0.2">
      <c r="A618" s="87"/>
      <c r="B618" s="93"/>
      <c r="C618" s="94" t="s">
        <v>762</v>
      </c>
      <c r="D618" s="94"/>
      <c r="E618" s="94"/>
      <c r="F618" s="94"/>
      <c r="G618" s="94"/>
      <c r="H618" s="94"/>
      <c r="I618" s="75"/>
      <c r="J618" s="77">
        <f>SUM(AB541:AB591)</f>
        <v>0</v>
      </c>
      <c r="K618" s="77"/>
      <c r="L618" s="77">
        <f>SUM(AX541:AX591)</f>
        <v>0</v>
      </c>
    </row>
    <row r="619" spans="1:12" ht="14.25" hidden="1" x14ac:dyDescent="0.2">
      <c r="A619" s="87"/>
      <c r="B619" s="93"/>
      <c r="C619" s="94" t="s">
        <v>763</v>
      </c>
      <c r="D619" s="94"/>
      <c r="E619" s="94"/>
      <c r="F619" s="94"/>
      <c r="G619" s="94"/>
      <c r="H619" s="94"/>
      <c r="I619" s="75"/>
      <c r="J619" s="77">
        <f>SUM(AC541:AC591)</f>
        <v>0</v>
      </c>
      <c r="K619" s="77"/>
      <c r="L619" s="77">
        <f>SUM(AY541:AY591)</f>
        <v>0</v>
      </c>
    </row>
    <row r="620" spans="1:12" ht="14.25" x14ac:dyDescent="0.2">
      <c r="A620" s="87"/>
      <c r="B620" s="93"/>
      <c r="C620" s="94" t="s">
        <v>764</v>
      </c>
      <c r="D620" s="94"/>
      <c r="E620" s="94"/>
      <c r="F620" s="101"/>
      <c r="G620" s="102">
        <f>Source!F282</f>
        <v>15.357329999999999</v>
      </c>
      <c r="H620" s="87"/>
      <c r="I620" s="87"/>
      <c r="J620" s="87"/>
      <c r="K620" s="87"/>
      <c r="L620" s="87"/>
    </row>
    <row r="621" spans="1:12" ht="14.25" x14ac:dyDescent="0.2">
      <c r="A621" s="87"/>
      <c r="B621" s="93"/>
      <c r="C621" s="94" t="s">
        <v>765</v>
      </c>
      <c r="D621" s="94"/>
      <c r="E621" s="94"/>
      <c r="F621" s="101"/>
      <c r="G621" s="102">
        <f>Source!F283</f>
        <v>0.50999629999999996</v>
      </c>
      <c r="H621" s="87"/>
      <c r="I621" s="87"/>
      <c r="J621" s="87"/>
      <c r="K621" s="87"/>
      <c r="L621" s="87"/>
    </row>
    <row r="623" spans="1:12" ht="14.25" x14ac:dyDescent="0.2">
      <c r="C623" s="103" t="str">
        <f>Source!H289</f>
        <v>Итого</v>
      </c>
      <c r="D623" s="103"/>
      <c r="E623" s="103"/>
      <c r="F623" s="103"/>
      <c r="G623" s="103"/>
      <c r="H623" s="103"/>
      <c r="I623" s="103"/>
      <c r="J623" s="86">
        <f>IF(Source!W289=0, "", Source!W289)</f>
        <v>1167.6400000000001</v>
      </c>
    </row>
    <row r="624" spans="1:12" ht="14.25" x14ac:dyDescent="0.2">
      <c r="C624" s="103" t="str">
        <f>Source!H290</f>
        <v>НДС 22%</v>
      </c>
      <c r="D624" s="103"/>
      <c r="E624" s="103"/>
      <c r="F624" s="103"/>
      <c r="G624" s="103"/>
      <c r="H624" s="103"/>
      <c r="I624" s="103"/>
      <c r="J624" s="86">
        <f>IF(Source!W290=0, "", Source!W290)</f>
        <v>256.88</v>
      </c>
    </row>
    <row r="625" spans="1:12" ht="14.25" x14ac:dyDescent="0.2">
      <c r="C625" s="103" t="str">
        <f>Source!H291</f>
        <v>Всего</v>
      </c>
      <c r="D625" s="103"/>
      <c r="E625" s="103"/>
      <c r="F625" s="103"/>
      <c r="G625" s="103"/>
      <c r="H625" s="103"/>
      <c r="I625" s="103"/>
      <c r="J625" s="86">
        <f>IF(Source!W291=0, "", Source!W291)</f>
        <v>1424.52</v>
      </c>
    </row>
    <row r="627" spans="1:12" ht="16.5" x14ac:dyDescent="0.2">
      <c r="A627" s="69" t="s">
        <v>801</v>
      </c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</row>
    <row r="628" spans="1:12" ht="105" x14ac:dyDescent="0.2">
      <c r="A628" s="71" t="s">
        <v>297</v>
      </c>
      <c r="B628" s="72" t="str">
        <f>Source!F297</f>
        <v>м10-01-055-03</v>
      </c>
      <c r="C628" s="72" t="s">
        <v>796</v>
      </c>
      <c r="D628" s="73" t="str">
        <f>Source!H297</f>
        <v>100 м</v>
      </c>
      <c r="E628" s="75">
        <f>Source!K297</f>
        <v>0.15</v>
      </c>
      <c r="F628" s="75"/>
      <c r="G628" s="75">
        <f>Source!I297</f>
        <v>0.15</v>
      </c>
      <c r="H628" s="77"/>
      <c r="I628" s="76"/>
      <c r="J628" s="77"/>
      <c r="K628" s="76"/>
      <c r="L628" s="77"/>
    </row>
    <row r="629" spans="1:12" ht="191.25" x14ac:dyDescent="0.2">
      <c r="B629" s="78" t="str">
        <f>Source!EO297</f>
        <v>Поправка: Мет.421/пр 04.08.20 Пр.10 Т.2 п. 9  Поправка: Мет.421/пр 04.08.20 Пр.10 Т.2 п. 6</v>
      </c>
      <c r="C629" s="78" t="str">
        <f>Source!CN297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630" spans="1:12" x14ac:dyDescent="0.2">
      <c r="C630" s="79" t="str">
        <f>"Объем: "&amp;Source!I297&amp;"=15/"&amp;"100"</f>
        <v>Объем: 0,15=15/100</v>
      </c>
    </row>
    <row r="631" spans="1:12" ht="14.25" x14ac:dyDescent="0.2">
      <c r="A631" s="72"/>
      <c r="B631" s="76">
        <v>1</v>
      </c>
      <c r="C631" s="72" t="s">
        <v>711</v>
      </c>
      <c r="D631" s="73"/>
      <c r="E631" s="75"/>
      <c r="F631" s="75"/>
      <c r="G631" s="75"/>
      <c r="H631" s="77">
        <f>Source!AO297</f>
        <v>353.73</v>
      </c>
      <c r="I631" s="76">
        <f>ROUND((1.15)*1.35,7)</f>
        <v>1.5525</v>
      </c>
      <c r="J631" s="77">
        <f>ROUND(Source!AF297*Source!I297, 2)</f>
        <v>82.37</v>
      </c>
      <c r="K631" s="76">
        <f>IF(Source!BA297&lt;&gt; 0, Source!BA297, 1)</f>
        <v>56.02</v>
      </c>
      <c r="L631" s="77">
        <f>Source!HJ297</f>
        <v>4614.37</v>
      </c>
    </row>
    <row r="632" spans="1:12" ht="14.25" x14ac:dyDescent="0.2">
      <c r="A632" s="72"/>
      <c r="B632" s="76">
        <v>2</v>
      </c>
      <c r="C632" s="72" t="s">
        <v>712</v>
      </c>
      <c r="D632" s="73"/>
      <c r="E632" s="75"/>
      <c r="F632" s="75"/>
      <c r="G632" s="75"/>
      <c r="H632" s="77">
        <f>Source!AM297</f>
        <v>143.97999999999999</v>
      </c>
      <c r="I632" s="76">
        <f>ROUND((1.15)*1.35,7)</f>
        <v>1.5525</v>
      </c>
      <c r="J632" s="77">
        <f>ROUND(((((Source!ET297*ROUND((1.15*1.35),7)))-((Source!EU297*ROUND((1.15*1.35),7))))+Source!AE297)*Source!I297, 2)</f>
        <v>33.53</v>
      </c>
      <c r="K632" s="76"/>
      <c r="L632" s="77"/>
    </row>
    <row r="633" spans="1:12" ht="14.25" x14ac:dyDescent="0.2">
      <c r="A633" s="72"/>
      <c r="B633" s="76">
        <v>3</v>
      </c>
      <c r="C633" s="72" t="s">
        <v>722</v>
      </c>
      <c r="D633" s="73"/>
      <c r="E633" s="75"/>
      <c r="F633" s="75"/>
      <c r="G633" s="75"/>
      <c r="H633" s="77">
        <f>Source!AN297</f>
        <v>16.100000000000001</v>
      </c>
      <c r="I633" s="76">
        <f>ROUND((1.15)*1.35,7)</f>
        <v>1.5525</v>
      </c>
      <c r="J633" s="90">
        <f>ROUND(Source!AE297*Source!I297, 2)</f>
        <v>3.75</v>
      </c>
      <c r="K633" s="76">
        <f>IF(Source!BS297&lt;&gt; 0, Source!BS297, 1)</f>
        <v>56.02</v>
      </c>
      <c r="L633" s="90">
        <f>Source!HI297</f>
        <v>210.08</v>
      </c>
    </row>
    <row r="634" spans="1:12" ht="14.25" x14ac:dyDescent="0.2">
      <c r="A634" s="72"/>
      <c r="B634" s="76">
        <v>4</v>
      </c>
      <c r="C634" s="72" t="s">
        <v>723</v>
      </c>
      <c r="D634" s="73"/>
      <c r="E634" s="75"/>
      <c r="F634" s="75"/>
      <c r="G634" s="75"/>
      <c r="H634" s="77">
        <f>Source!AL297</f>
        <v>516.34</v>
      </c>
      <c r="I634" s="76"/>
      <c r="J634" s="77">
        <f>ROUND(Source!AC297*Source!I297, 2)</f>
        <v>77.45</v>
      </c>
      <c r="K634" s="76"/>
      <c r="L634" s="77"/>
    </row>
    <row r="635" spans="1:12" ht="14.25" x14ac:dyDescent="0.2">
      <c r="A635" s="72"/>
      <c r="B635" s="72"/>
      <c r="C635" s="72" t="s">
        <v>713</v>
      </c>
      <c r="D635" s="73" t="s">
        <v>469</v>
      </c>
      <c r="E635" s="75">
        <f>Source!AQ297</f>
        <v>39</v>
      </c>
      <c r="F635" s="75">
        <f>ROUND((1.15)*1.35,7)</f>
        <v>1.5525</v>
      </c>
      <c r="G635" s="75">
        <f>ROUND(Source!U297, 7)</f>
        <v>9.0821249999999996</v>
      </c>
      <c r="H635" s="77"/>
      <c r="I635" s="76"/>
      <c r="J635" s="77"/>
      <c r="K635" s="76"/>
      <c r="L635" s="77"/>
    </row>
    <row r="636" spans="1:12" ht="14.25" x14ac:dyDescent="0.2">
      <c r="A636" s="72"/>
      <c r="B636" s="72"/>
      <c r="C636" s="80" t="s">
        <v>724</v>
      </c>
      <c r="D636" s="81" t="s">
        <v>469</v>
      </c>
      <c r="E636" s="82">
        <f>Source!AR297</f>
        <v>1.6</v>
      </c>
      <c r="F636" s="82">
        <f>ROUND((1.15)*1.35,7)</f>
        <v>1.5525</v>
      </c>
      <c r="G636" s="82">
        <f>ROUND(Source!V297, 7)</f>
        <v>0.37259999999999999</v>
      </c>
      <c r="H636" s="83"/>
      <c r="I636" s="84"/>
      <c r="J636" s="83"/>
      <c r="K636" s="84"/>
      <c r="L636" s="83"/>
    </row>
    <row r="637" spans="1:12" ht="14.25" x14ac:dyDescent="0.2">
      <c r="A637" s="72"/>
      <c r="B637" s="72"/>
      <c r="C637" s="72" t="s">
        <v>714</v>
      </c>
      <c r="D637" s="73"/>
      <c r="E637" s="75"/>
      <c r="F637" s="75"/>
      <c r="G637" s="75"/>
      <c r="H637" s="77">
        <f>H631+H632+H634</f>
        <v>1014.0500000000001</v>
      </c>
      <c r="I637" s="76"/>
      <c r="J637" s="77">
        <f>J631+J632+J634</f>
        <v>193.35000000000002</v>
      </c>
      <c r="K637" s="76"/>
      <c r="L637" s="77"/>
    </row>
    <row r="638" spans="1:12" ht="14.25" x14ac:dyDescent="0.2">
      <c r="A638" s="72"/>
      <c r="B638" s="72"/>
      <c r="C638" s="72" t="s">
        <v>715</v>
      </c>
      <c r="D638" s="73"/>
      <c r="E638" s="75"/>
      <c r="F638" s="75"/>
      <c r="G638" s="75"/>
      <c r="H638" s="77"/>
      <c r="I638" s="76"/>
      <c r="J638" s="77">
        <f>SUM(S628:S641)+SUM(T628:T641)+SUM(X628:X641)+SUM(Y628:Y641)+SUM(Z628:Z641)</f>
        <v>86.12</v>
      </c>
      <c r="K638" s="76"/>
      <c r="L638" s="77">
        <f>SUM(AR628:AR641)+SUM(AS628:AS641)+SUM(AT628:AT641)+SUM(AU628:AU641)+SUM(AV628:AV641)</f>
        <v>4824.45</v>
      </c>
    </row>
    <row r="639" spans="1:12" ht="28.5" x14ac:dyDescent="0.2">
      <c r="A639" s="72"/>
      <c r="B639" s="72" t="s">
        <v>272</v>
      </c>
      <c r="C639" s="72" t="s">
        <v>797</v>
      </c>
      <c r="D639" s="73" t="s">
        <v>717</v>
      </c>
      <c r="E639" s="75">
        <f>Source!BZ297</f>
        <v>90</v>
      </c>
      <c r="F639" s="75"/>
      <c r="G639" s="75">
        <f>Source!AT297</f>
        <v>90</v>
      </c>
      <c r="H639" s="77"/>
      <c r="I639" s="76"/>
      <c r="J639" s="77">
        <f>SUM(AD628:AD641)</f>
        <v>77.510000000000005</v>
      </c>
      <c r="K639" s="76"/>
      <c r="L639" s="77">
        <f>SUM(AZ628:AZ641)</f>
        <v>4342.01</v>
      </c>
    </row>
    <row r="640" spans="1:12" ht="28.5" x14ac:dyDescent="0.2">
      <c r="A640" s="80"/>
      <c r="B640" s="80" t="s">
        <v>273</v>
      </c>
      <c r="C640" s="80" t="s">
        <v>798</v>
      </c>
      <c r="D640" s="81" t="s">
        <v>717</v>
      </c>
      <c r="E640" s="82">
        <f>Source!CA297</f>
        <v>46</v>
      </c>
      <c r="F640" s="82"/>
      <c r="G640" s="82">
        <f>Source!AU297</f>
        <v>46</v>
      </c>
      <c r="H640" s="83"/>
      <c r="I640" s="84"/>
      <c r="J640" s="83">
        <f>SUM(AE628:AE641)</f>
        <v>39.619999999999997</v>
      </c>
      <c r="K640" s="84"/>
      <c r="L640" s="83">
        <f>SUM(BA628:BA641)</f>
        <v>2219.25</v>
      </c>
    </row>
    <row r="641" spans="1:82" ht="15" x14ac:dyDescent="0.2">
      <c r="C641" s="88" t="s">
        <v>719</v>
      </c>
      <c r="D641" s="88"/>
      <c r="E641" s="88"/>
      <c r="F641" s="88"/>
      <c r="G641" s="88"/>
      <c r="H641" s="88"/>
      <c r="I641" s="89">
        <f>J631+J632+J634+J639+J640</f>
        <v>310.48</v>
      </c>
      <c r="J641" s="89"/>
      <c r="O641" s="85">
        <f>J631+J632+J634+J639+J640</f>
        <v>310.48</v>
      </c>
      <c r="P641" s="85">
        <f>J632</f>
        <v>33.53</v>
      </c>
      <c r="R641" t="s">
        <v>720</v>
      </c>
      <c r="S641" s="85">
        <f>J631</f>
        <v>82.37</v>
      </c>
      <c r="U641" s="85">
        <f>J631</f>
        <v>82.37</v>
      </c>
      <c r="X641" s="85">
        <f>J633</f>
        <v>3.75</v>
      </c>
      <c r="Z641" t="s">
        <v>720</v>
      </c>
      <c r="AA641" s="85">
        <f>J634</f>
        <v>77.45</v>
      </c>
      <c r="AD641">
        <f>Source!X297</f>
        <v>77.510000000000005</v>
      </c>
      <c r="AE641">
        <f>Source!Y297</f>
        <v>39.619999999999997</v>
      </c>
      <c r="AN641" s="85">
        <f>L631+L632+L634+L639+L640</f>
        <v>11175.630000000001</v>
      </c>
      <c r="AO641" s="85">
        <f>L632</f>
        <v>0</v>
      </c>
      <c r="AQ641" t="s">
        <v>720</v>
      </c>
      <c r="AR641" s="85">
        <f>L631</f>
        <v>4614.37</v>
      </c>
      <c r="AT641" s="85">
        <f>L633</f>
        <v>210.08</v>
      </c>
      <c r="AV641" t="s">
        <v>720</v>
      </c>
      <c r="AW641" s="85">
        <f>L634</f>
        <v>0</v>
      </c>
      <c r="AZ641">
        <f>Source!HK297</f>
        <v>4342.01</v>
      </c>
      <c r="BA641">
        <f>Source!HL297</f>
        <v>2219.25</v>
      </c>
      <c r="BI641" s="85">
        <f>J631+J632+J634+J639+J640</f>
        <v>310.48</v>
      </c>
      <c r="CD641">
        <v>2</v>
      </c>
    </row>
    <row r="642" spans="1:82" ht="28.5" x14ac:dyDescent="0.2">
      <c r="A642" s="71" t="s">
        <v>298</v>
      </c>
      <c r="B642" s="72" t="str">
        <f>Source!F298</f>
        <v>21.1.06.09-0056</v>
      </c>
      <c r="C642" s="72" t="str">
        <f>Source!G298</f>
        <v>Кабель силовой с медными жилами ВВГ 3х2,5+1х1,5-660</v>
      </c>
      <c r="D642" s="73" t="str">
        <f>Source!H298</f>
        <v>1000 м</v>
      </c>
      <c r="E642" s="75">
        <f>Source!K298</f>
        <v>1.4999999999999999E-2</v>
      </c>
      <c r="F642" s="75"/>
      <c r="G642" s="75">
        <f>Source!I298</f>
        <v>1.4999999999999999E-2</v>
      </c>
      <c r="H642" s="77">
        <f>Source!AL298</f>
        <v>5929.11</v>
      </c>
      <c r="I642" s="76"/>
      <c r="J642" s="77">
        <f>ROUND(Source!AC298*Source!I298, 2)</f>
        <v>88.94</v>
      </c>
      <c r="K642" s="76"/>
      <c r="L642" s="77"/>
    </row>
    <row r="643" spans="1:82" x14ac:dyDescent="0.2">
      <c r="A643" s="91"/>
      <c r="B643" s="91"/>
      <c r="C643" s="92" t="str">
        <f>"Объем: "&amp;Source!I298&amp;"=15/"&amp;"1000"</f>
        <v>Объем: 0,015=15/1000</v>
      </c>
      <c r="D643" s="91"/>
      <c r="E643" s="91"/>
      <c r="F643" s="91"/>
      <c r="G643" s="91"/>
      <c r="H643" s="91"/>
      <c r="I643" s="91"/>
      <c r="J643" s="91"/>
      <c r="K643" s="91"/>
      <c r="L643" s="91"/>
    </row>
    <row r="644" spans="1:82" ht="15" x14ac:dyDescent="0.2">
      <c r="C644" s="88" t="s">
        <v>719</v>
      </c>
      <c r="D644" s="88"/>
      <c r="E644" s="88"/>
      <c r="F644" s="88"/>
      <c r="G644" s="88"/>
      <c r="H644" s="88"/>
      <c r="I644" s="89">
        <f>J642</f>
        <v>88.94</v>
      </c>
      <c r="J644" s="89"/>
      <c r="O644" s="85">
        <f>J642</f>
        <v>88.94</v>
      </c>
      <c r="P644">
        <f>0</f>
        <v>0</v>
      </c>
      <c r="R644" t="s">
        <v>720</v>
      </c>
      <c r="S644">
        <f>0</f>
        <v>0</v>
      </c>
      <c r="U644">
        <f>0</f>
        <v>0</v>
      </c>
      <c r="X644">
        <f>0</f>
        <v>0</v>
      </c>
      <c r="Z644" t="s">
        <v>720</v>
      </c>
      <c r="AA644" s="85">
        <f>J642</f>
        <v>88.94</v>
      </c>
      <c r="AD644">
        <f>Source!X298</f>
        <v>0</v>
      </c>
      <c r="AE644">
        <f>Source!Y298</f>
        <v>0</v>
      </c>
      <c r="AZ644">
        <f>Source!HK298</f>
        <v>0</v>
      </c>
      <c r="BA644">
        <f>Source!HL298</f>
        <v>0</v>
      </c>
      <c r="BI644" s="85">
        <f>J642</f>
        <v>88.94</v>
      </c>
      <c r="CD644">
        <v>2</v>
      </c>
    </row>
    <row r="645" spans="1:82" ht="105" x14ac:dyDescent="0.2">
      <c r="A645" s="71" t="s">
        <v>302</v>
      </c>
      <c r="B645" s="72" t="str">
        <f>Source!F299</f>
        <v>м08-03-602-08</v>
      </c>
      <c r="C645" s="72" t="s">
        <v>802</v>
      </c>
      <c r="D645" s="73" t="str">
        <f>Source!H299</f>
        <v>10 ШТ</v>
      </c>
      <c r="E645" s="75">
        <f>Source!K299</f>
        <v>0.2</v>
      </c>
      <c r="F645" s="75"/>
      <c r="G645" s="75">
        <f>Source!I299</f>
        <v>0.2</v>
      </c>
      <c r="H645" s="77"/>
      <c r="I645" s="76"/>
      <c r="J645" s="77"/>
      <c r="K645" s="76"/>
      <c r="L645" s="77"/>
    </row>
    <row r="646" spans="1:82" ht="191.25" x14ac:dyDescent="0.2">
      <c r="B646" s="78" t="str">
        <f>Source!EO299</f>
        <v>Поправка: Мет.421/пр 04.08.20 Пр.10 Т.2 п. 9  Поправка: Мет.421/пр 04.08.20 Пр.10 Т.2 п. 6</v>
      </c>
      <c r="C646" s="78" t="str">
        <f>Source!CN299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647" spans="1:82" x14ac:dyDescent="0.2">
      <c r="C647" s="79" t="str">
        <f>"Объем: "&amp;Source!I299&amp;"=2/"&amp;"10"</f>
        <v>Объем: 0,2=2/10</v>
      </c>
    </row>
    <row r="648" spans="1:82" ht="14.25" x14ac:dyDescent="0.2">
      <c r="A648" s="72"/>
      <c r="B648" s="76">
        <v>1</v>
      </c>
      <c r="C648" s="72" t="s">
        <v>711</v>
      </c>
      <c r="D648" s="73"/>
      <c r="E648" s="75"/>
      <c r="F648" s="75"/>
      <c r="G648" s="75"/>
      <c r="H648" s="77">
        <f>Source!AO299</f>
        <v>187.56</v>
      </c>
      <c r="I648" s="76">
        <f>ROUND((1.15)*1.35,7)</f>
        <v>1.5525</v>
      </c>
      <c r="J648" s="77">
        <f>ROUND(Source!AF299*Source!I299, 2)</f>
        <v>58.24</v>
      </c>
      <c r="K648" s="76">
        <f>IF(Source!BA299&lt;&gt; 0, Source!BA299, 1)</f>
        <v>56.02</v>
      </c>
      <c r="L648" s="77">
        <f>Source!HJ299</f>
        <v>3262.6</v>
      </c>
    </row>
    <row r="649" spans="1:82" ht="14.25" x14ac:dyDescent="0.2">
      <c r="A649" s="72"/>
      <c r="B649" s="76">
        <v>2</v>
      </c>
      <c r="C649" s="72" t="s">
        <v>712</v>
      </c>
      <c r="D649" s="73"/>
      <c r="E649" s="75"/>
      <c r="F649" s="75"/>
      <c r="G649" s="75"/>
      <c r="H649" s="77">
        <f>Source!AM299</f>
        <v>2.63</v>
      </c>
      <c r="I649" s="76">
        <f>ROUND((1.15)*1.35,7)</f>
        <v>1.5525</v>
      </c>
      <c r="J649" s="77">
        <f>ROUND(((((Source!ET299*ROUND((1.15*1.35),7)))-((Source!EU299*ROUND((1.15*1.35),7))))+Source!AE299)*Source!I299, 2)</f>
        <v>0.82</v>
      </c>
      <c r="K649" s="76"/>
      <c r="L649" s="77"/>
    </row>
    <row r="650" spans="1:82" ht="14.25" x14ac:dyDescent="0.2">
      <c r="A650" s="72"/>
      <c r="B650" s="76">
        <v>3</v>
      </c>
      <c r="C650" s="72" t="s">
        <v>722</v>
      </c>
      <c r="D650" s="73"/>
      <c r="E650" s="75"/>
      <c r="F650" s="75"/>
      <c r="G650" s="75"/>
      <c r="H650" s="77">
        <f>Source!AN299</f>
        <v>0.46</v>
      </c>
      <c r="I650" s="76">
        <f>ROUND((1.15)*1.35,7)</f>
        <v>1.5525</v>
      </c>
      <c r="J650" s="90">
        <f>ROUND(Source!AE299*Source!I299, 2)</f>
        <v>0.14000000000000001</v>
      </c>
      <c r="K650" s="76">
        <f>IF(Source!BS299&lt;&gt; 0, Source!BS299, 1)</f>
        <v>56.02</v>
      </c>
      <c r="L650" s="90">
        <f>Source!HI299</f>
        <v>7.84</v>
      </c>
    </row>
    <row r="651" spans="1:82" ht="14.25" x14ac:dyDescent="0.2">
      <c r="A651" s="72"/>
      <c r="B651" s="76">
        <v>4</v>
      </c>
      <c r="C651" s="72" t="s">
        <v>723</v>
      </c>
      <c r="D651" s="73"/>
      <c r="E651" s="75"/>
      <c r="F651" s="75"/>
      <c r="G651" s="75"/>
      <c r="H651" s="77">
        <f>Source!AL299</f>
        <v>22.95</v>
      </c>
      <c r="I651" s="76"/>
      <c r="J651" s="77">
        <f>ROUND(Source!AC299*Source!I299, 2)</f>
        <v>4.59</v>
      </c>
      <c r="K651" s="76"/>
      <c r="L651" s="77"/>
    </row>
    <row r="652" spans="1:82" ht="14.25" x14ac:dyDescent="0.2">
      <c r="A652" s="72"/>
      <c r="B652" s="72"/>
      <c r="C652" s="72" t="s">
        <v>713</v>
      </c>
      <c r="D652" s="73" t="s">
        <v>469</v>
      </c>
      <c r="E652" s="75">
        <f>Source!AQ299</f>
        <v>21.46</v>
      </c>
      <c r="F652" s="75">
        <f>ROUND((1.15)*1.35,7)</f>
        <v>1.5525</v>
      </c>
      <c r="G652" s="75">
        <f>ROUND(Source!U299, 7)</f>
        <v>6.6633300000000002</v>
      </c>
      <c r="H652" s="77"/>
      <c r="I652" s="76"/>
      <c r="J652" s="77"/>
      <c r="K652" s="76"/>
      <c r="L652" s="77"/>
    </row>
    <row r="653" spans="1:82" ht="14.25" x14ac:dyDescent="0.2">
      <c r="A653" s="72"/>
      <c r="B653" s="72"/>
      <c r="C653" s="80" t="s">
        <v>724</v>
      </c>
      <c r="D653" s="81" t="s">
        <v>469</v>
      </c>
      <c r="E653" s="82">
        <f>Source!AR299</f>
        <v>0.04</v>
      </c>
      <c r="F653" s="82">
        <f>ROUND((1.15)*1.35,7)</f>
        <v>1.5525</v>
      </c>
      <c r="G653" s="82">
        <f>ROUND(Source!V299, 7)</f>
        <v>1.242E-2</v>
      </c>
      <c r="H653" s="83"/>
      <c r="I653" s="84"/>
      <c r="J653" s="83"/>
      <c r="K653" s="84"/>
      <c r="L653" s="83"/>
    </row>
    <row r="654" spans="1:82" ht="14.25" x14ac:dyDescent="0.2">
      <c r="A654" s="72"/>
      <c r="B654" s="72"/>
      <c r="C654" s="72" t="s">
        <v>714</v>
      </c>
      <c r="D654" s="73"/>
      <c r="E654" s="75"/>
      <c r="F654" s="75"/>
      <c r="G654" s="75"/>
      <c r="H654" s="77">
        <f>H648+H649+H651</f>
        <v>213.14</v>
      </c>
      <c r="I654" s="76"/>
      <c r="J654" s="77">
        <f>J648+J649+J651</f>
        <v>63.650000000000006</v>
      </c>
      <c r="K654" s="76"/>
      <c r="L654" s="77"/>
    </row>
    <row r="655" spans="1:82" ht="14.25" x14ac:dyDescent="0.2">
      <c r="A655" s="71" t="s">
        <v>803</v>
      </c>
      <c r="B655" s="72" t="str">
        <f>Source!F300</f>
        <v>999-0005</v>
      </c>
      <c r="C655" s="72" t="str">
        <f>Source!G300</f>
        <v>Масса оборудования</v>
      </c>
      <c r="D655" s="73" t="str">
        <f>Source!H300</f>
        <v>т</v>
      </c>
      <c r="E655" s="75">
        <f>SmtRes!AT197</f>
        <v>3.0000000000000001E-3</v>
      </c>
      <c r="F655" s="75"/>
      <c r="G655" s="75">
        <f>Source!I300</f>
        <v>5.9999999999999995E-4</v>
      </c>
      <c r="H655" s="77">
        <f>Source!AL300+Source!AO300+Source!AM300</f>
        <v>0</v>
      </c>
      <c r="I655" s="76"/>
      <c r="J655" s="77">
        <f>ROUND(Source!AC300*Source!I300, 2)+ROUND((((Source!ET300)-(Source!EU300))+Source!AE300)*Source!I300, 2)+ROUND(Source!AF300*Source!I300, 2)</f>
        <v>0</v>
      </c>
      <c r="K655" s="76"/>
      <c r="L655" s="77"/>
      <c r="O655">
        <f>J655</f>
        <v>0</v>
      </c>
      <c r="AA655">
        <f>J655</f>
        <v>0</v>
      </c>
      <c r="AD655">
        <f>Source!X300</f>
        <v>0</v>
      </c>
      <c r="AE655">
        <f>Source!Y300</f>
        <v>0</v>
      </c>
      <c r="AN655">
        <f>L655</f>
        <v>0</v>
      </c>
      <c r="AW655">
        <f>L655</f>
        <v>0</v>
      </c>
      <c r="AZ655">
        <f>Source!HK300</f>
        <v>0</v>
      </c>
      <c r="BA655">
        <f>Source!HL300</f>
        <v>0</v>
      </c>
      <c r="BI655">
        <f>J655</f>
        <v>0</v>
      </c>
      <c r="CD655">
        <v>2</v>
      </c>
    </row>
    <row r="656" spans="1:82" ht="14.25" x14ac:dyDescent="0.2">
      <c r="A656" s="72"/>
      <c r="B656" s="72"/>
      <c r="C656" s="72" t="s">
        <v>715</v>
      </c>
      <c r="D656" s="73"/>
      <c r="E656" s="75"/>
      <c r="F656" s="75"/>
      <c r="G656" s="75"/>
      <c r="H656" s="77"/>
      <c r="I656" s="76"/>
      <c r="J656" s="77">
        <f>SUM(S645:S659)+SUM(T645:T659)+SUM(X645:X659)+SUM(Y645:Y659)+SUM(Z645:Z659)</f>
        <v>58.38</v>
      </c>
      <c r="K656" s="76"/>
      <c r="L656" s="77">
        <f>SUM(AR645:AR659)+SUM(AS645:AS659)+SUM(AT645:AT659)+SUM(AU645:AU659)+SUM(AV645:AV659)</f>
        <v>3270.44</v>
      </c>
    </row>
    <row r="657" spans="1:82" ht="28.5" x14ac:dyDescent="0.2">
      <c r="A657" s="72"/>
      <c r="B657" s="72" t="s">
        <v>172</v>
      </c>
      <c r="C657" s="72" t="s">
        <v>768</v>
      </c>
      <c r="D657" s="73" t="s">
        <v>717</v>
      </c>
      <c r="E657" s="75">
        <f>Source!BZ299</f>
        <v>97</v>
      </c>
      <c r="F657" s="75"/>
      <c r="G657" s="75">
        <f>Source!AT299</f>
        <v>97</v>
      </c>
      <c r="H657" s="77"/>
      <c r="I657" s="76"/>
      <c r="J657" s="77">
        <f>SUM(AD645:AD659)</f>
        <v>56.63</v>
      </c>
      <c r="K657" s="76"/>
      <c r="L657" s="77">
        <f>SUM(AZ645:AZ659)</f>
        <v>3172.33</v>
      </c>
    </row>
    <row r="658" spans="1:82" ht="28.5" x14ac:dyDescent="0.2">
      <c r="A658" s="80"/>
      <c r="B658" s="80" t="s">
        <v>173</v>
      </c>
      <c r="C658" s="80" t="s">
        <v>769</v>
      </c>
      <c r="D658" s="81" t="s">
        <v>717</v>
      </c>
      <c r="E658" s="82">
        <f>Source!CA299</f>
        <v>51</v>
      </c>
      <c r="F658" s="82"/>
      <c r="G658" s="82">
        <f>Source!AU299</f>
        <v>51</v>
      </c>
      <c r="H658" s="83"/>
      <c r="I658" s="84"/>
      <c r="J658" s="83">
        <f>SUM(AE645:AE659)</f>
        <v>29.77</v>
      </c>
      <c r="K658" s="84"/>
      <c r="L658" s="83">
        <f>SUM(BA645:BA659)</f>
        <v>1667.92</v>
      </c>
    </row>
    <row r="659" spans="1:82" ht="15" x14ac:dyDescent="0.2">
      <c r="C659" s="88" t="s">
        <v>719</v>
      </c>
      <c r="D659" s="88"/>
      <c r="E659" s="88"/>
      <c r="F659" s="88"/>
      <c r="G659" s="88"/>
      <c r="H659" s="88"/>
      <c r="I659" s="89">
        <f>J648+J649+J651+J657+J658+SUM(J655:J655)-SUMIF(CE655:CE655, 1, J655:J655)</f>
        <v>150.05000000000001</v>
      </c>
      <c r="J659" s="89"/>
      <c r="O659" s="85">
        <f>J648+J649+J651+J657+J658</f>
        <v>150.05000000000001</v>
      </c>
      <c r="P659" s="85">
        <f>J649</f>
        <v>0.82</v>
      </c>
      <c r="R659" t="s">
        <v>720</v>
      </c>
      <c r="S659" s="85">
        <f>J648</f>
        <v>58.24</v>
      </c>
      <c r="U659" s="85">
        <f>J648</f>
        <v>58.24</v>
      </c>
      <c r="X659" s="85">
        <f>J650</f>
        <v>0.14000000000000001</v>
      </c>
      <c r="Z659" t="s">
        <v>720</v>
      </c>
      <c r="AA659" s="85">
        <f>J651</f>
        <v>4.59</v>
      </c>
      <c r="AD659">
        <f>Source!X299</f>
        <v>56.63</v>
      </c>
      <c r="AE659">
        <f>Source!Y299</f>
        <v>29.77</v>
      </c>
      <c r="AN659" s="85">
        <f>L648+L649+L651+L657+L658</f>
        <v>8102.85</v>
      </c>
      <c r="AO659" s="85">
        <f>L649</f>
        <v>0</v>
      </c>
      <c r="AQ659" t="s">
        <v>720</v>
      </c>
      <c r="AR659" s="85">
        <f>L648</f>
        <v>3262.6</v>
      </c>
      <c r="AT659" s="85">
        <f>L650</f>
        <v>7.84</v>
      </c>
      <c r="AV659" t="s">
        <v>720</v>
      </c>
      <c r="AW659" s="85">
        <f>L651</f>
        <v>0</v>
      </c>
      <c r="AZ659">
        <f>Source!HK299</f>
        <v>3172.33</v>
      </c>
      <c r="BA659">
        <f>Source!HL299</f>
        <v>1667.92</v>
      </c>
      <c r="BI659" s="85">
        <f>J648+J649+J651+J657+J658</f>
        <v>150.05000000000001</v>
      </c>
      <c r="CD659">
        <v>2</v>
      </c>
    </row>
    <row r="660" spans="1:82" ht="57" x14ac:dyDescent="0.2">
      <c r="A660" s="106" t="s">
        <v>309</v>
      </c>
      <c r="B660" s="107" t="str">
        <f>Source!F301</f>
        <v>63.3.01.02-1014</v>
      </c>
      <c r="C660" s="107" t="s">
        <v>804</v>
      </c>
      <c r="D660" s="108" t="str">
        <f>Source!H301</f>
        <v>ШТ</v>
      </c>
      <c r="E660" s="109">
        <f>Source!K301</f>
        <v>2</v>
      </c>
      <c r="F660" s="109"/>
      <c r="G660" s="109">
        <f>Source!I301</f>
        <v>2</v>
      </c>
      <c r="H660" s="110">
        <f>Source!AL301</f>
        <v>1009.89</v>
      </c>
      <c r="I660" s="111"/>
      <c r="J660" s="110">
        <f>ROUND(Source!AC301*Source!I301, 2)</f>
        <v>2019.78</v>
      </c>
      <c r="K660" s="111"/>
      <c r="L660" s="110"/>
    </row>
    <row r="661" spans="1:82" ht="15" x14ac:dyDescent="0.2">
      <c r="A661" s="105"/>
      <c r="B661" s="105"/>
      <c r="C661" s="112" t="s">
        <v>719</v>
      </c>
      <c r="D661" s="112"/>
      <c r="E661" s="112"/>
      <c r="F661" s="112"/>
      <c r="G661" s="112"/>
      <c r="H661" s="112"/>
      <c r="I661" s="113">
        <f>J660</f>
        <v>2019.78</v>
      </c>
      <c r="J661" s="113"/>
      <c r="K661" s="105"/>
      <c r="L661" s="105"/>
      <c r="O661" s="85">
        <f>J660</f>
        <v>2019.78</v>
      </c>
      <c r="P661">
        <f>0</f>
        <v>0</v>
      </c>
      <c r="R661" t="s">
        <v>720</v>
      </c>
      <c r="S661">
        <f>0</f>
        <v>0</v>
      </c>
      <c r="X661">
        <f>0</f>
        <v>0</v>
      </c>
      <c r="Z661" t="s">
        <v>720</v>
      </c>
      <c r="AA661" s="85">
        <f>J660</f>
        <v>2019.78</v>
      </c>
      <c r="AD661">
        <f>Source!X301</f>
        <v>0</v>
      </c>
      <c r="AE661">
        <f>Source!Y301</f>
        <v>0</v>
      </c>
      <c r="AZ661">
        <f>Source!HK301</f>
        <v>0</v>
      </c>
      <c r="BA661">
        <f>Source!HL301</f>
        <v>0</v>
      </c>
      <c r="BJ661" s="85">
        <f>J660</f>
        <v>2019.78</v>
      </c>
      <c r="CD661">
        <v>3</v>
      </c>
    </row>
    <row r="662" spans="1:82" ht="105" x14ac:dyDescent="0.2">
      <c r="A662" s="71" t="s">
        <v>317</v>
      </c>
      <c r="B662" s="72" t="str">
        <f>Source!F302</f>
        <v>м08-03-591-08</v>
      </c>
      <c r="C662" s="72" t="s">
        <v>805</v>
      </c>
      <c r="D662" s="73" t="str">
        <f>Source!H302</f>
        <v>100 ШТ</v>
      </c>
      <c r="E662" s="75">
        <f>Source!K302</f>
        <v>0.02</v>
      </c>
      <c r="F662" s="75"/>
      <c r="G662" s="75">
        <f>Source!I302</f>
        <v>0.02</v>
      </c>
      <c r="H662" s="77"/>
      <c r="I662" s="76"/>
      <c r="J662" s="77"/>
      <c r="K662" s="76"/>
      <c r="L662" s="77"/>
    </row>
    <row r="663" spans="1:82" ht="191.25" x14ac:dyDescent="0.2">
      <c r="B663" s="78" t="str">
        <f>Source!EO302</f>
        <v>Поправка: Мет.421/пр 04.08.20 Пр.10 Т.2 п. 9  Поправка: Мет.421/пр 04.08.20 Пр.10 Т.2 п. 6</v>
      </c>
      <c r="C663" s="78" t="str">
        <f>Source!CN302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v>
      </c>
    </row>
    <row r="664" spans="1:82" x14ac:dyDescent="0.2">
      <c r="C664" s="79" t="str">
        <f>"Объем: "&amp;Source!I302&amp;"=2/"&amp;"100"</f>
        <v>Объем: 0,02=2/100</v>
      </c>
    </row>
    <row r="665" spans="1:82" ht="14.25" x14ac:dyDescent="0.2">
      <c r="A665" s="72"/>
      <c r="B665" s="76">
        <v>1</v>
      </c>
      <c r="C665" s="72" t="s">
        <v>711</v>
      </c>
      <c r="D665" s="73"/>
      <c r="E665" s="75"/>
      <c r="F665" s="75"/>
      <c r="G665" s="75"/>
      <c r="H665" s="77">
        <f>Source!AO302</f>
        <v>342.84</v>
      </c>
      <c r="I665" s="76">
        <f>ROUND((1.15)*1.35,7)</f>
        <v>1.5525</v>
      </c>
      <c r="J665" s="77">
        <f>ROUND(Source!AF302*Source!I302, 2)</f>
        <v>10.65</v>
      </c>
      <c r="K665" s="76">
        <f>IF(Source!BA302&lt;&gt; 0, Source!BA302, 1)</f>
        <v>56.02</v>
      </c>
      <c r="L665" s="77">
        <f>Source!HJ302</f>
        <v>596.61</v>
      </c>
    </row>
    <row r="666" spans="1:82" ht="14.25" x14ac:dyDescent="0.2">
      <c r="A666" s="72"/>
      <c r="B666" s="76">
        <v>2</v>
      </c>
      <c r="C666" s="72" t="s">
        <v>712</v>
      </c>
      <c r="D666" s="73"/>
      <c r="E666" s="75"/>
      <c r="F666" s="75"/>
      <c r="G666" s="75"/>
      <c r="H666" s="77">
        <f>Source!AM302</f>
        <v>4.7699999999999996</v>
      </c>
      <c r="I666" s="76">
        <f>ROUND((1.15)*1.35,7)</f>
        <v>1.5525</v>
      </c>
      <c r="J666" s="77">
        <f>ROUND(((((Source!ET302*ROUND((1.15*1.35),7)))-((Source!EU302*ROUND((1.15*1.35),7))))+Source!AE302)*Source!I302, 2)</f>
        <v>0.15</v>
      </c>
      <c r="K666" s="76"/>
      <c r="L666" s="77"/>
    </row>
    <row r="667" spans="1:82" ht="14.25" x14ac:dyDescent="0.2">
      <c r="A667" s="72"/>
      <c r="B667" s="76">
        <v>3</v>
      </c>
      <c r="C667" s="72" t="s">
        <v>722</v>
      </c>
      <c r="D667" s="73"/>
      <c r="E667" s="75"/>
      <c r="F667" s="75"/>
      <c r="G667" s="75"/>
      <c r="H667" s="77">
        <f>Source!AN302</f>
        <v>0.64</v>
      </c>
      <c r="I667" s="76">
        <f>ROUND((1.15)*1.35,7)</f>
        <v>1.5525</v>
      </c>
      <c r="J667" s="90">
        <f>ROUND(Source!AE302*Source!I302, 2)</f>
        <v>0.02</v>
      </c>
      <c r="K667" s="76">
        <f>IF(Source!BS302&lt;&gt; 0, Source!BS302, 1)</f>
        <v>56.02</v>
      </c>
      <c r="L667" s="90">
        <f>Source!HI302</f>
        <v>1.1200000000000001</v>
      </c>
    </row>
    <row r="668" spans="1:82" ht="14.25" x14ac:dyDescent="0.2">
      <c r="A668" s="72"/>
      <c r="B668" s="76">
        <v>4</v>
      </c>
      <c r="C668" s="72" t="s">
        <v>723</v>
      </c>
      <c r="D668" s="73"/>
      <c r="E668" s="75"/>
      <c r="F668" s="75"/>
      <c r="G668" s="75"/>
      <c r="H668" s="77">
        <f>Source!AL302</f>
        <v>106.42</v>
      </c>
      <c r="I668" s="76"/>
      <c r="J668" s="77">
        <f>ROUND(Source!AC302*Source!I302, 2)</f>
        <v>2.13</v>
      </c>
      <c r="K668" s="76"/>
      <c r="L668" s="77"/>
    </row>
    <row r="669" spans="1:82" ht="14.25" x14ac:dyDescent="0.2">
      <c r="A669" s="72"/>
      <c r="B669" s="72"/>
      <c r="C669" s="72" t="s">
        <v>713</v>
      </c>
      <c r="D669" s="73" t="s">
        <v>469</v>
      </c>
      <c r="E669" s="75">
        <f>Source!AQ302</f>
        <v>34.56</v>
      </c>
      <c r="F669" s="75">
        <f>ROUND((1.15)*1.35,7)</f>
        <v>1.5525</v>
      </c>
      <c r="G669" s="75">
        <f>ROUND(Source!U302, 7)</f>
        <v>1.073088</v>
      </c>
      <c r="H669" s="77"/>
      <c r="I669" s="76"/>
      <c r="J669" s="77"/>
      <c r="K669" s="76"/>
      <c r="L669" s="77"/>
    </row>
    <row r="670" spans="1:82" ht="14.25" x14ac:dyDescent="0.2">
      <c r="A670" s="72"/>
      <c r="B670" s="72"/>
      <c r="C670" s="80" t="s">
        <v>724</v>
      </c>
      <c r="D670" s="81" t="s">
        <v>469</v>
      </c>
      <c r="E670" s="82">
        <f>Source!AR302</f>
        <v>0.05</v>
      </c>
      <c r="F670" s="82">
        <f>ROUND((1.15)*1.35,7)</f>
        <v>1.5525</v>
      </c>
      <c r="G670" s="82">
        <f>ROUND(Source!V302, 7)</f>
        <v>1.5525000000000001E-3</v>
      </c>
      <c r="H670" s="83"/>
      <c r="I670" s="84"/>
      <c r="J670" s="83"/>
      <c r="K670" s="84"/>
      <c r="L670" s="83"/>
    </row>
    <row r="671" spans="1:82" ht="14.25" x14ac:dyDescent="0.2">
      <c r="A671" s="72"/>
      <c r="B671" s="72"/>
      <c r="C671" s="72" t="s">
        <v>714</v>
      </c>
      <c r="D671" s="73"/>
      <c r="E671" s="75"/>
      <c r="F671" s="75"/>
      <c r="G671" s="75"/>
      <c r="H671" s="77">
        <f>H665+H666+H668</f>
        <v>454.03</v>
      </c>
      <c r="I671" s="76"/>
      <c r="J671" s="77">
        <f>J665+J666+J668</f>
        <v>12.93</v>
      </c>
      <c r="K671" s="76"/>
      <c r="L671" s="77"/>
    </row>
    <row r="672" spans="1:82" ht="14.25" x14ac:dyDescent="0.2">
      <c r="A672" s="72"/>
      <c r="B672" s="72"/>
      <c r="C672" s="72" t="s">
        <v>715</v>
      </c>
      <c r="D672" s="73"/>
      <c r="E672" s="75"/>
      <c r="F672" s="75"/>
      <c r="G672" s="75"/>
      <c r="H672" s="77"/>
      <c r="I672" s="76"/>
      <c r="J672" s="77">
        <f>SUM(S662:S675)+SUM(T662:T675)+SUM(X662:X675)+SUM(Y662:Y675)+SUM(Z662:Z675)</f>
        <v>10.67</v>
      </c>
      <c r="K672" s="76"/>
      <c r="L672" s="77">
        <f>SUM(AR662:AR675)+SUM(AS662:AS675)+SUM(AT662:AT675)+SUM(AU662:AU675)+SUM(AV662:AV675)</f>
        <v>597.73</v>
      </c>
    </row>
    <row r="673" spans="1:82" ht="28.5" x14ac:dyDescent="0.2">
      <c r="A673" s="72"/>
      <c r="B673" s="72" t="s">
        <v>172</v>
      </c>
      <c r="C673" s="72" t="s">
        <v>768</v>
      </c>
      <c r="D673" s="73" t="s">
        <v>717</v>
      </c>
      <c r="E673" s="75">
        <f>Source!BZ302</f>
        <v>97</v>
      </c>
      <c r="F673" s="75"/>
      <c r="G673" s="75">
        <f>Source!AT302</f>
        <v>97</v>
      </c>
      <c r="H673" s="77"/>
      <c r="I673" s="76"/>
      <c r="J673" s="77">
        <f>SUM(AD662:AD675)</f>
        <v>10.35</v>
      </c>
      <c r="K673" s="76"/>
      <c r="L673" s="77">
        <f>SUM(AZ662:AZ675)</f>
        <v>579.79999999999995</v>
      </c>
    </row>
    <row r="674" spans="1:82" ht="28.5" x14ac:dyDescent="0.2">
      <c r="A674" s="80"/>
      <c r="B674" s="80" t="s">
        <v>173</v>
      </c>
      <c r="C674" s="80" t="s">
        <v>769</v>
      </c>
      <c r="D674" s="81" t="s">
        <v>717</v>
      </c>
      <c r="E674" s="82">
        <f>Source!CA302</f>
        <v>51</v>
      </c>
      <c r="F674" s="82"/>
      <c r="G674" s="82">
        <f>Source!AU302</f>
        <v>51</v>
      </c>
      <c r="H674" s="83"/>
      <c r="I674" s="84"/>
      <c r="J674" s="83">
        <f>SUM(AE662:AE675)</f>
        <v>5.44</v>
      </c>
      <c r="K674" s="84"/>
      <c r="L674" s="83">
        <f>SUM(BA662:BA675)</f>
        <v>304.83999999999997</v>
      </c>
    </row>
    <row r="675" spans="1:82" ht="15" x14ac:dyDescent="0.2">
      <c r="C675" s="88" t="s">
        <v>719</v>
      </c>
      <c r="D675" s="88"/>
      <c r="E675" s="88"/>
      <c r="F675" s="88"/>
      <c r="G675" s="88"/>
      <c r="H675" s="88"/>
      <c r="I675" s="89">
        <f>J665+J666+J668+J673+J674</f>
        <v>28.720000000000002</v>
      </c>
      <c r="J675" s="89"/>
      <c r="O675" s="85">
        <f>J665+J666+J668+J673+J674</f>
        <v>28.720000000000002</v>
      </c>
      <c r="P675" s="85">
        <f>J666</f>
        <v>0.15</v>
      </c>
      <c r="R675" t="s">
        <v>720</v>
      </c>
      <c r="S675" s="85">
        <f>J665</f>
        <v>10.65</v>
      </c>
      <c r="U675" s="85">
        <f>J665</f>
        <v>10.65</v>
      </c>
      <c r="X675" s="85">
        <f>J667</f>
        <v>0.02</v>
      </c>
      <c r="Z675" t="s">
        <v>720</v>
      </c>
      <c r="AA675" s="85">
        <f>J668</f>
        <v>2.13</v>
      </c>
      <c r="AD675">
        <f>Source!X302</f>
        <v>10.35</v>
      </c>
      <c r="AE675">
        <f>Source!Y302</f>
        <v>5.44</v>
      </c>
      <c r="AN675" s="85">
        <f>L665+L666+L668+L673+L674</f>
        <v>1481.2499999999998</v>
      </c>
      <c r="AO675" s="85">
        <f>L666</f>
        <v>0</v>
      </c>
      <c r="AQ675" t="s">
        <v>720</v>
      </c>
      <c r="AR675" s="85">
        <f>L665</f>
        <v>596.61</v>
      </c>
      <c r="AT675" s="85">
        <f>L667</f>
        <v>1.1200000000000001</v>
      </c>
      <c r="AV675" t="s">
        <v>720</v>
      </c>
      <c r="AW675" s="85">
        <f>L668</f>
        <v>0</v>
      </c>
      <c r="AZ675">
        <f>Source!HK302</f>
        <v>579.79999999999995</v>
      </c>
      <c r="BA675">
        <f>Source!HL302</f>
        <v>304.83999999999997</v>
      </c>
      <c r="BI675" s="85">
        <f>J665+J666+J668+J673+J674</f>
        <v>28.720000000000002</v>
      </c>
      <c r="CD675">
        <v>2</v>
      </c>
    </row>
    <row r="676" spans="1:82" ht="71.25" x14ac:dyDescent="0.2">
      <c r="A676" s="71" t="s">
        <v>321</v>
      </c>
      <c r="B676" s="72" t="str">
        <f>Source!F303</f>
        <v>20.4.03.05-0006</v>
      </c>
      <c r="C676" s="72" t="str">
        <f>Source!G303</f>
        <v>Розетка штепсельная двухместная для открытой проводки с заземляющими контактами и с монтажной пластиной серии "Москвичка", марка РА 10-831, белая</v>
      </c>
      <c r="D676" s="73" t="str">
        <f>Source!H303</f>
        <v>100 ШТ</v>
      </c>
      <c r="E676" s="75">
        <f>Source!K303</f>
        <v>0.02</v>
      </c>
      <c r="F676" s="75"/>
      <c r="G676" s="75">
        <f>Source!I303</f>
        <v>0.02</v>
      </c>
      <c r="H676" s="77">
        <f>Source!AL303</f>
        <v>926.31</v>
      </c>
      <c r="I676" s="76"/>
      <c r="J676" s="77">
        <f>ROUND(Source!AC303*Source!I303, 2)</f>
        <v>18.53</v>
      </c>
      <c r="K676" s="76"/>
      <c r="L676" s="77"/>
    </row>
    <row r="677" spans="1:82" x14ac:dyDescent="0.2">
      <c r="A677" s="91"/>
      <c r="B677" s="91"/>
      <c r="C677" s="92" t="str">
        <f>"Объем: "&amp;Source!I303&amp;"=2/"&amp;"100"</f>
        <v>Объем: 0,02=2/100</v>
      </c>
      <c r="D677" s="91"/>
      <c r="E677" s="91"/>
      <c r="F677" s="91"/>
      <c r="G677" s="91"/>
      <c r="H677" s="91"/>
      <c r="I677" s="91"/>
      <c r="J677" s="91"/>
      <c r="K677" s="91"/>
      <c r="L677" s="91"/>
    </row>
    <row r="678" spans="1:82" ht="15" x14ac:dyDescent="0.2">
      <c r="C678" s="88" t="s">
        <v>719</v>
      </c>
      <c r="D678" s="88"/>
      <c r="E678" s="88"/>
      <c r="F678" s="88"/>
      <c r="G678" s="88"/>
      <c r="H678" s="88"/>
      <c r="I678" s="89">
        <f>J676</f>
        <v>18.53</v>
      </c>
      <c r="J678" s="89"/>
      <c r="O678" s="85">
        <f>J676</f>
        <v>18.53</v>
      </c>
      <c r="P678">
        <f>0</f>
        <v>0</v>
      </c>
      <c r="R678" t="s">
        <v>720</v>
      </c>
      <c r="S678">
        <f>0</f>
        <v>0</v>
      </c>
      <c r="U678">
        <f>0</f>
        <v>0</v>
      </c>
      <c r="X678">
        <f>0</f>
        <v>0</v>
      </c>
      <c r="Z678" t="s">
        <v>720</v>
      </c>
      <c r="AA678" s="85">
        <f>J676</f>
        <v>18.53</v>
      </c>
      <c r="AD678">
        <f>Source!X303</f>
        <v>0</v>
      </c>
      <c r="AE678">
        <f>Source!Y303</f>
        <v>0</v>
      </c>
      <c r="AZ678">
        <f>Source!HK303</f>
        <v>0</v>
      </c>
      <c r="BA678">
        <f>Source!HL303</f>
        <v>0</v>
      </c>
      <c r="BI678" s="85">
        <f>J676</f>
        <v>18.53</v>
      </c>
      <c r="CD678">
        <v>2</v>
      </c>
    </row>
    <row r="680" spans="1:82" ht="15" x14ac:dyDescent="0.2">
      <c r="A680" s="95"/>
      <c r="B680" s="96"/>
      <c r="C680" s="97" t="s">
        <v>739</v>
      </c>
      <c r="D680" s="97"/>
      <c r="E680" s="97"/>
      <c r="F680" s="97"/>
      <c r="G680" s="97"/>
      <c r="H680" s="97"/>
      <c r="I680" s="98"/>
      <c r="J680" s="99">
        <f>J682+J683+J689+J693</f>
        <v>377.40000000000009</v>
      </c>
      <c r="K680" s="99"/>
      <c r="L680" s="99"/>
    </row>
    <row r="681" spans="1:82" ht="14.25" x14ac:dyDescent="0.2">
      <c r="A681" s="87"/>
      <c r="B681" s="93"/>
      <c r="C681" s="100" t="s">
        <v>740</v>
      </c>
      <c r="D681" s="94"/>
      <c r="E681" s="94"/>
      <c r="F681" s="94"/>
      <c r="G681" s="94"/>
      <c r="H681" s="94"/>
      <c r="I681" s="75"/>
      <c r="J681" s="77"/>
      <c r="K681" s="77"/>
      <c r="L681" s="77"/>
    </row>
    <row r="682" spans="1:82" ht="14.25" x14ac:dyDescent="0.2">
      <c r="A682" s="87"/>
      <c r="B682" s="93"/>
      <c r="C682" s="94" t="s">
        <v>741</v>
      </c>
      <c r="D682" s="94"/>
      <c r="E682" s="94"/>
      <c r="F682" s="94"/>
      <c r="G682" s="94"/>
      <c r="H682" s="94"/>
      <c r="I682" s="75"/>
      <c r="J682" s="77">
        <f>SUM(S627:S678)</f>
        <v>151.26000000000002</v>
      </c>
      <c r="K682" s="77"/>
      <c r="L682" s="77">
        <f>SUM(AR627:AR678)</f>
        <v>8473.58</v>
      </c>
    </row>
    <row r="683" spans="1:82" ht="14.25" x14ac:dyDescent="0.2">
      <c r="A683" s="87"/>
      <c r="B683" s="93"/>
      <c r="C683" s="94" t="s">
        <v>742</v>
      </c>
      <c r="D683" s="94"/>
      <c r="E683" s="94"/>
      <c r="F683" s="94"/>
      <c r="G683" s="94"/>
      <c r="H683" s="94"/>
      <c r="I683" s="75"/>
      <c r="J683" s="77">
        <f>J685+J688</f>
        <v>34.5</v>
      </c>
      <c r="K683" s="77"/>
      <c r="L683" s="77"/>
    </row>
    <row r="684" spans="1:82" ht="14.25" x14ac:dyDescent="0.2">
      <c r="A684" s="87"/>
      <c r="B684" s="93"/>
      <c r="C684" s="100" t="s">
        <v>743</v>
      </c>
      <c r="D684" s="94"/>
      <c r="E684" s="94"/>
      <c r="F684" s="94"/>
      <c r="G684" s="94"/>
      <c r="H684" s="94"/>
      <c r="I684" s="75"/>
      <c r="J684" s="77"/>
      <c r="K684" s="77"/>
      <c r="L684" s="77"/>
    </row>
    <row r="685" spans="1:82" ht="14.25" x14ac:dyDescent="0.2">
      <c r="A685" s="87"/>
      <c r="B685" s="93"/>
      <c r="C685" s="94" t="s">
        <v>744</v>
      </c>
      <c r="D685" s="94"/>
      <c r="E685" s="94"/>
      <c r="F685" s="94"/>
      <c r="G685" s="94"/>
      <c r="H685" s="94"/>
      <c r="I685" s="75"/>
      <c r="J685" s="77">
        <f>SUM(P627:P678)</f>
        <v>34.5</v>
      </c>
      <c r="K685" s="77"/>
      <c r="L685" s="77"/>
    </row>
    <row r="686" spans="1:82" ht="14.25" x14ac:dyDescent="0.2">
      <c r="A686" s="87"/>
      <c r="B686" s="93"/>
      <c r="C686" s="100" t="s">
        <v>745</v>
      </c>
      <c r="D686" s="94"/>
      <c r="E686" s="94"/>
      <c r="F686" s="94"/>
      <c r="G686" s="94"/>
      <c r="H686" s="94"/>
      <c r="I686" s="75"/>
      <c r="J686" s="77"/>
      <c r="K686" s="77"/>
      <c r="L686" s="77"/>
    </row>
    <row r="687" spans="1:82" ht="14.25" x14ac:dyDescent="0.2">
      <c r="A687" s="87"/>
      <c r="B687" s="93"/>
      <c r="C687" s="94" t="s">
        <v>746</v>
      </c>
      <c r="D687" s="94"/>
      <c r="E687" s="94"/>
      <c r="F687" s="94"/>
      <c r="G687" s="94"/>
      <c r="H687" s="94"/>
      <c r="I687" s="75"/>
      <c r="J687" s="77">
        <f>SUM(X627:X678)</f>
        <v>3.91</v>
      </c>
      <c r="K687" s="77"/>
      <c r="L687" s="77">
        <f>SUM(AT627:AT678)</f>
        <v>219.04000000000002</v>
      </c>
    </row>
    <row r="688" spans="1:82" ht="14.25" hidden="1" x14ac:dyDescent="0.2">
      <c r="A688" s="87"/>
      <c r="B688" s="93"/>
      <c r="C688" s="94" t="s">
        <v>747</v>
      </c>
      <c r="D688" s="94"/>
      <c r="E688" s="94"/>
      <c r="F688" s="94"/>
      <c r="G688" s="94"/>
      <c r="H688" s="94"/>
      <c r="I688" s="75"/>
      <c r="J688" s="77">
        <f>SUM(Z627:Z678)</f>
        <v>0</v>
      </c>
      <c r="K688" s="77"/>
      <c r="L688" s="77">
        <f>SUM(AV627:AV678)</f>
        <v>0</v>
      </c>
    </row>
    <row r="689" spans="1:12" ht="14.25" x14ac:dyDescent="0.2">
      <c r="A689" s="87"/>
      <c r="B689" s="93"/>
      <c r="C689" s="94" t="s">
        <v>748</v>
      </c>
      <c r="D689" s="94"/>
      <c r="E689" s="94"/>
      <c r="F689" s="94"/>
      <c r="G689" s="94"/>
      <c r="H689" s="94"/>
      <c r="I689" s="75"/>
      <c r="J689" s="77">
        <f>J691+J692</f>
        <v>191.6400000000001</v>
      </c>
      <c r="K689" s="77"/>
      <c r="L689" s="77"/>
    </row>
    <row r="690" spans="1:12" ht="14.25" x14ac:dyDescent="0.2">
      <c r="A690" s="87"/>
      <c r="B690" s="93"/>
      <c r="C690" s="100" t="s">
        <v>743</v>
      </c>
      <c r="D690" s="94"/>
      <c r="E690" s="94"/>
      <c r="F690" s="94"/>
      <c r="G690" s="94"/>
      <c r="H690" s="94"/>
      <c r="I690" s="75"/>
      <c r="J690" s="77"/>
      <c r="K690" s="77"/>
      <c r="L690" s="77"/>
    </row>
    <row r="691" spans="1:12" ht="14.25" x14ac:dyDescent="0.2">
      <c r="A691" s="87"/>
      <c r="B691" s="93"/>
      <c r="C691" s="94" t="s">
        <v>749</v>
      </c>
      <c r="D691" s="94"/>
      <c r="E691" s="94"/>
      <c r="F691" s="94"/>
      <c r="G691" s="94"/>
      <c r="H691" s="94"/>
      <c r="I691" s="75"/>
      <c r="J691" s="77">
        <f>SUM(AA627:AA678)-SUM(BJ627:BJ678)</f>
        <v>191.6400000000001</v>
      </c>
      <c r="K691" s="77"/>
      <c r="L691" s="77"/>
    </row>
    <row r="692" spans="1:12" ht="14.25" hidden="1" x14ac:dyDescent="0.2">
      <c r="A692" s="87"/>
      <c r="B692" s="93"/>
      <c r="C692" s="94" t="s">
        <v>750</v>
      </c>
      <c r="D692" s="94"/>
      <c r="E692" s="94"/>
      <c r="F692" s="94"/>
      <c r="G692" s="94"/>
      <c r="H692" s="94"/>
      <c r="I692" s="75"/>
      <c r="J692" s="77">
        <f>SUM(AG627:AG678)</f>
        <v>0</v>
      </c>
      <c r="K692" s="77"/>
      <c r="L692" s="77">
        <f>SUM(BC627:BC678)</f>
        <v>0</v>
      </c>
    </row>
    <row r="693" spans="1:12" ht="14.25" hidden="1" x14ac:dyDescent="0.2">
      <c r="A693" s="87"/>
      <c r="B693" s="93"/>
      <c r="C693" s="94" t="s">
        <v>751</v>
      </c>
      <c r="D693" s="94"/>
      <c r="E693" s="94"/>
      <c r="F693" s="94"/>
      <c r="G693" s="94"/>
      <c r="H693" s="94"/>
      <c r="I693" s="75"/>
      <c r="J693" s="77">
        <f>SUM(AF627:AF678)</f>
        <v>0</v>
      </c>
      <c r="K693" s="77"/>
      <c r="L693" s="77">
        <f>SUM(BB627:BB678)</f>
        <v>0</v>
      </c>
    </row>
    <row r="694" spans="1:12" ht="14.25" x14ac:dyDescent="0.2">
      <c r="A694" s="87"/>
      <c r="B694" s="93"/>
      <c r="C694" s="94" t="s">
        <v>752</v>
      </c>
      <c r="D694" s="94"/>
      <c r="E694" s="94"/>
      <c r="F694" s="94"/>
      <c r="G694" s="94"/>
      <c r="H694" s="94"/>
      <c r="I694" s="75"/>
      <c r="J694" s="77">
        <f>SUM(S627:S678)+SUM(X627:X678)+SUM(Z627:Z678)</f>
        <v>155.17000000000002</v>
      </c>
      <c r="K694" s="77"/>
      <c r="L694" s="77">
        <f>SUM(AR627:AR678)+SUM(AT627:AT678)+SUM(AV627:AV678)</f>
        <v>8692.6200000000008</v>
      </c>
    </row>
    <row r="695" spans="1:12" ht="14.25" x14ac:dyDescent="0.2">
      <c r="A695" s="87"/>
      <c r="B695" s="93"/>
      <c r="C695" s="94" t="s">
        <v>753</v>
      </c>
      <c r="D695" s="94"/>
      <c r="E695" s="94"/>
      <c r="F695" s="94"/>
      <c r="G695" s="94"/>
      <c r="H695" s="94"/>
      <c r="I695" s="75"/>
      <c r="J695" s="77">
        <f>SUM(AD627:AD678)</f>
        <v>144.49</v>
      </c>
      <c r="K695" s="77"/>
      <c r="L695" s="77">
        <f>SUM(AZ627:AZ678)</f>
        <v>8094.14</v>
      </c>
    </row>
    <row r="696" spans="1:12" ht="14.25" x14ac:dyDescent="0.2">
      <c r="A696" s="87"/>
      <c r="B696" s="93"/>
      <c r="C696" s="94" t="s">
        <v>754</v>
      </c>
      <c r="D696" s="94"/>
      <c r="E696" s="94"/>
      <c r="F696" s="94"/>
      <c r="G696" s="94"/>
      <c r="H696" s="94"/>
      <c r="I696" s="75"/>
      <c r="J696" s="77">
        <f>SUM(AE627:AE678)</f>
        <v>74.83</v>
      </c>
      <c r="K696" s="77"/>
      <c r="L696" s="77">
        <f>SUM(BA627:BA678)</f>
        <v>4192.01</v>
      </c>
    </row>
    <row r="697" spans="1:12" ht="14.25" x14ac:dyDescent="0.2">
      <c r="A697" s="87"/>
      <c r="B697" s="93"/>
      <c r="C697" s="94" t="s">
        <v>755</v>
      </c>
      <c r="D697" s="94"/>
      <c r="E697" s="94"/>
      <c r="F697" s="94"/>
      <c r="G697" s="94"/>
      <c r="H697" s="94"/>
      <c r="I697" s="75"/>
      <c r="J697" s="77">
        <f>J699+J700</f>
        <v>2019.78</v>
      </c>
      <c r="K697" s="77"/>
      <c r="L697" s="77"/>
    </row>
    <row r="698" spans="1:12" ht="14.25" x14ac:dyDescent="0.2">
      <c r="A698" s="87"/>
      <c r="B698" s="93"/>
      <c r="C698" s="100" t="s">
        <v>740</v>
      </c>
      <c r="D698" s="94"/>
      <c r="E698" s="94"/>
      <c r="F698" s="94"/>
      <c r="G698" s="94"/>
      <c r="H698" s="94"/>
      <c r="I698" s="75"/>
      <c r="J698" s="77"/>
      <c r="K698" s="77"/>
      <c r="L698" s="77"/>
    </row>
    <row r="699" spans="1:12" ht="14.25" x14ac:dyDescent="0.2">
      <c r="A699" s="87"/>
      <c r="B699" s="93"/>
      <c r="C699" s="94" t="s">
        <v>756</v>
      </c>
      <c r="D699" s="94"/>
      <c r="E699" s="94"/>
      <c r="F699" s="94"/>
      <c r="G699" s="94"/>
      <c r="H699" s="94"/>
      <c r="I699" s="75"/>
      <c r="J699" s="77">
        <f>SUM(BJ627:BJ678)</f>
        <v>2019.78</v>
      </c>
      <c r="K699" s="77"/>
      <c r="L699" s="77"/>
    </row>
    <row r="700" spans="1:12" ht="14.25" hidden="1" x14ac:dyDescent="0.2">
      <c r="A700" s="87"/>
      <c r="B700" s="93"/>
      <c r="C700" s="94" t="s">
        <v>757</v>
      </c>
      <c r="D700" s="94"/>
      <c r="E700" s="94"/>
      <c r="F700" s="94"/>
      <c r="G700" s="94"/>
      <c r="H700" s="94"/>
      <c r="I700" s="75"/>
      <c r="J700" s="77">
        <f>SUM(AH627:AH678)</f>
        <v>0</v>
      </c>
      <c r="K700" s="77"/>
      <c r="L700" s="77">
        <f>SUM(BD627:BD678)</f>
        <v>0</v>
      </c>
    </row>
    <row r="701" spans="1:12" ht="14.25" hidden="1" x14ac:dyDescent="0.2">
      <c r="A701" s="87"/>
      <c r="B701" s="93"/>
      <c r="C701" s="94" t="s">
        <v>758</v>
      </c>
      <c r="D701" s="94"/>
      <c r="E701" s="94"/>
      <c r="F701" s="94"/>
      <c r="G701" s="94"/>
      <c r="H701" s="94"/>
      <c r="I701" s="75"/>
      <c r="J701" s="77">
        <f>SUM(BL627:BL678)</f>
        <v>0</v>
      </c>
      <c r="K701" s="77"/>
      <c r="L701" s="77"/>
    </row>
    <row r="702" spans="1:12" ht="14.25" hidden="1" x14ac:dyDescent="0.2">
      <c r="A702" s="87"/>
      <c r="B702" s="93"/>
      <c r="C702" s="94" t="s">
        <v>759</v>
      </c>
      <c r="D702" s="94"/>
      <c r="E702" s="94"/>
      <c r="F702" s="94"/>
      <c r="G702" s="94"/>
      <c r="H702" s="94"/>
      <c r="I702" s="75"/>
      <c r="J702" s="77">
        <f>SUM(BN627:BN678)</f>
        <v>0</v>
      </c>
      <c r="K702" s="77"/>
      <c r="L702" s="77"/>
    </row>
    <row r="703" spans="1:12" ht="15" x14ac:dyDescent="0.2">
      <c r="A703" s="95"/>
      <c r="B703" s="96"/>
      <c r="C703" s="97" t="s">
        <v>760</v>
      </c>
      <c r="D703" s="97"/>
      <c r="E703" s="97"/>
      <c r="F703" s="97"/>
      <c r="G703" s="97"/>
      <c r="H703" s="97"/>
      <c r="I703" s="98"/>
      <c r="J703" s="99">
        <f>J680+J695+J696+J697+J701+J702</f>
        <v>2616.5</v>
      </c>
      <c r="K703" s="99"/>
      <c r="L703" s="99"/>
    </row>
    <row r="704" spans="1:12" ht="14.25" x14ac:dyDescent="0.2">
      <c r="A704" s="87"/>
      <c r="B704" s="93"/>
      <c r="C704" s="100" t="s">
        <v>761</v>
      </c>
      <c r="D704" s="94"/>
      <c r="E704" s="94"/>
      <c r="F704" s="94"/>
      <c r="G704" s="94"/>
      <c r="H704" s="94"/>
      <c r="I704" s="75"/>
      <c r="J704" s="77"/>
      <c r="K704" s="77"/>
      <c r="L704" s="77"/>
    </row>
    <row r="705" spans="1:82" ht="14.25" hidden="1" x14ac:dyDescent="0.2">
      <c r="A705" s="87"/>
      <c r="B705" s="93"/>
      <c r="C705" s="94" t="s">
        <v>762</v>
      </c>
      <c r="D705" s="94"/>
      <c r="E705" s="94"/>
      <c r="F705" s="94"/>
      <c r="G705" s="94"/>
      <c r="H705" s="94"/>
      <c r="I705" s="75"/>
      <c r="J705" s="77">
        <f>SUM(AB627:AB678)</f>
        <v>0</v>
      </c>
      <c r="K705" s="77"/>
      <c r="L705" s="77">
        <f>SUM(AX627:AX678)</f>
        <v>0</v>
      </c>
    </row>
    <row r="706" spans="1:82" ht="14.25" hidden="1" x14ac:dyDescent="0.2">
      <c r="A706" s="87"/>
      <c r="B706" s="93"/>
      <c r="C706" s="94" t="s">
        <v>763</v>
      </c>
      <c r="D706" s="94"/>
      <c r="E706" s="94"/>
      <c r="F706" s="94"/>
      <c r="G706" s="94"/>
      <c r="H706" s="94"/>
      <c r="I706" s="75"/>
      <c r="J706" s="77">
        <f>SUM(AC627:AC678)</f>
        <v>0</v>
      </c>
      <c r="K706" s="77"/>
      <c r="L706" s="77">
        <f>SUM(AY627:AY678)</f>
        <v>0</v>
      </c>
    </row>
    <row r="707" spans="1:82" ht="14.25" x14ac:dyDescent="0.2">
      <c r="A707" s="87"/>
      <c r="B707" s="93"/>
      <c r="C707" s="94" t="s">
        <v>764</v>
      </c>
      <c r="D707" s="94"/>
      <c r="E707" s="94"/>
      <c r="F707" s="101"/>
      <c r="G707" s="102">
        <f>Source!F327</f>
        <v>16.818542999999998</v>
      </c>
      <c r="H707" s="87"/>
      <c r="I707" s="87"/>
      <c r="J707" s="87"/>
      <c r="K707" s="87"/>
      <c r="L707" s="87"/>
    </row>
    <row r="708" spans="1:82" ht="14.25" x14ac:dyDescent="0.2">
      <c r="A708" s="87"/>
      <c r="B708" s="93"/>
      <c r="C708" s="94" t="s">
        <v>765</v>
      </c>
      <c r="D708" s="94"/>
      <c r="E708" s="94"/>
      <c r="F708" s="101"/>
      <c r="G708" s="102">
        <f>Source!F328</f>
        <v>0.38657249999999999</v>
      </c>
      <c r="H708" s="87"/>
      <c r="I708" s="87"/>
      <c r="J708" s="87"/>
      <c r="K708" s="87"/>
      <c r="L708" s="87"/>
    </row>
    <row r="710" spans="1:82" ht="14.25" x14ac:dyDescent="0.2">
      <c r="C710" s="103" t="str">
        <f>Source!H334</f>
        <v>Итого</v>
      </c>
      <c r="D710" s="103"/>
      <c r="E710" s="103"/>
      <c r="F710" s="103"/>
      <c r="G710" s="103"/>
      <c r="H710" s="103"/>
      <c r="I710" s="103"/>
      <c r="J710" s="86">
        <f>IF(Source!W334=0, "", Source!W334)</f>
        <v>2616.5</v>
      </c>
    </row>
    <row r="711" spans="1:82" ht="14.25" x14ac:dyDescent="0.2">
      <c r="C711" s="103" t="str">
        <f>Source!H335</f>
        <v>НДС 22%</v>
      </c>
      <c r="D711" s="103"/>
      <c r="E711" s="103"/>
      <c r="F711" s="103"/>
      <c r="G711" s="103"/>
      <c r="H711" s="103"/>
      <c r="I711" s="103"/>
      <c r="J711" s="86">
        <f>IF(Source!W335=0, "", Source!W335)</f>
        <v>575.63</v>
      </c>
    </row>
    <row r="712" spans="1:82" ht="14.25" x14ac:dyDescent="0.2">
      <c r="C712" s="103" t="str">
        <f>Source!H336</f>
        <v>Всего</v>
      </c>
      <c r="D712" s="103"/>
      <c r="E712" s="103"/>
      <c r="F712" s="103"/>
      <c r="G712" s="103"/>
      <c r="H712" s="103"/>
      <c r="I712" s="103"/>
      <c r="J712" s="86">
        <f>IF(Source!W336=0, "", Source!W336)</f>
        <v>3192.13</v>
      </c>
    </row>
    <row r="714" spans="1:82" ht="16.5" x14ac:dyDescent="0.2">
      <c r="A714" s="69" t="s">
        <v>806</v>
      </c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</row>
    <row r="715" spans="1:82" ht="105" x14ac:dyDescent="0.2">
      <c r="A715" s="71" t="s">
        <v>326</v>
      </c>
      <c r="B715" s="72" t="str">
        <f>Source!F342</f>
        <v>п01-12-020-01</v>
      </c>
      <c r="C715" s="72" t="s">
        <v>807</v>
      </c>
      <c r="D715" s="73" t="str">
        <f>Source!H342</f>
        <v>испытание</v>
      </c>
      <c r="E715" s="75">
        <f>Source!K342</f>
        <v>11</v>
      </c>
      <c r="F715" s="75"/>
      <c r="G715" s="75">
        <f>Source!I342</f>
        <v>11</v>
      </c>
      <c r="H715" s="77"/>
      <c r="I715" s="76"/>
      <c r="J715" s="77"/>
      <c r="K715" s="76"/>
      <c r="L715" s="77"/>
    </row>
    <row r="716" spans="1:82" ht="165.75" x14ac:dyDescent="0.2">
      <c r="B716" s="78" t="str">
        <f>Source!EO342</f>
        <v>Поправка: Мет.421/пр 04.08.20 Пр.10 Т.4 п. 4</v>
      </c>
      <c r="C716" s="78" t="str">
        <f>Source!CN342</f>
        <v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v>
      </c>
    </row>
    <row r="717" spans="1:82" ht="14.25" x14ac:dyDescent="0.2">
      <c r="A717" s="72"/>
      <c r="B717" s="76">
        <v>1</v>
      </c>
      <c r="C717" s="72" t="s">
        <v>711</v>
      </c>
      <c r="D717" s="73"/>
      <c r="E717" s="75"/>
      <c r="F717" s="75"/>
      <c r="G717" s="75"/>
      <c r="H717" s="77">
        <f>Source!AO342</f>
        <v>83.55</v>
      </c>
      <c r="I717" s="76">
        <f>ROUND(1.3,7)</f>
        <v>1.3</v>
      </c>
      <c r="J717" s="77">
        <f>ROUND(Source!AF342*Source!I342, 2)</f>
        <v>1194.77</v>
      </c>
      <c r="K717" s="76">
        <f>IF(Source!BA342&lt;&gt; 0, Source!BA342, 1)</f>
        <v>56.02</v>
      </c>
      <c r="L717" s="77">
        <f>Source!HJ342</f>
        <v>66931.02</v>
      </c>
      <c r="BR717">
        <f>Source!HJ342</f>
        <v>66931.02</v>
      </c>
      <c r="BU717">
        <f>ROUND(Source!HJ342*80/100, 2)</f>
        <v>53544.82</v>
      </c>
      <c r="BV717">
        <f>Source!HJ342-BU717</f>
        <v>13386.200000000004</v>
      </c>
      <c r="CB717">
        <f>Source!BM342</f>
        <v>200001</v>
      </c>
      <c r="CC717" t="str">
        <f>Source!E342</f>
        <v>36</v>
      </c>
      <c r="CD717">
        <v>4</v>
      </c>
    </row>
    <row r="718" spans="1:82" ht="14.25" x14ac:dyDescent="0.2">
      <c r="A718" s="72"/>
      <c r="B718" s="72"/>
      <c r="C718" s="80" t="s">
        <v>713</v>
      </c>
      <c r="D718" s="81" t="s">
        <v>469</v>
      </c>
      <c r="E718" s="82">
        <f>Source!AQ342</f>
        <v>7.29</v>
      </c>
      <c r="F718" s="82">
        <f>ROUND(1.3,7)</f>
        <v>1.3</v>
      </c>
      <c r="G718" s="82">
        <f>ROUND(Source!U342, 7)</f>
        <v>104.247</v>
      </c>
      <c r="H718" s="83"/>
      <c r="I718" s="84"/>
      <c r="J718" s="83"/>
      <c r="K718" s="84"/>
      <c r="L718" s="83"/>
    </row>
    <row r="719" spans="1:82" ht="14.25" x14ac:dyDescent="0.2">
      <c r="A719" s="72"/>
      <c r="B719" s="72"/>
      <c r="C719" s="72" t="s">
        <v>714</v>
      </c>
      <c r="D719" s="73"/>
      <c r="E719" s="75"/>
      <c r="F719" s="75"/>
      <c r="G719" s="75"/>
      <c r="H719" s="77">
        <f>H717</f>
        <v>83.55</v>
      </c>
      <c r="I719" s="76"/>
      <c r="J719" s="77">
        <f>J717</f>
        <v>1194.77</v>
      </c>
      <c r="K719" s="76"/>
      <c r="L719" s="77"/>
    </row>
    <row r="720" spans="1:82" ht="14.25" x14ac:dyDescent="0.2">
      <c r="A720" s="72"/>
      <c r="B720" s="72"/>
      <c r="C720" s="72" t="s">
        <v>715</v>
      </c>
      <c r="D720" s="73"/>
      <c r="E720" s="75"/>
      <c r="F720" s="75"/>
      <c r="G720" s="75"/>
      <c r="H720" s="77"/>
      <c r="I720" s="76"/>
      <c r="J720" s="77">
        <f>SUM(S715:S723)+SUM(T715:T723)+SUM(X715:X723)+SUM(Y715:Y723)+SUM(Z715:Z723)</f>
        <v>1194.77</v>
      </c>
      <c r="K720" s="76"/>
      <c r="L720" s="77">
        <f>SUM(AR715:AR723)+SUM(AS715:AS723)+SUM(AT715:AT723)+SUM(AU715:AU723)+SUM(AV715:AV723)</f>
        <v>66931.02</v>
      </c>
    </row>
    <row r="721" spans="1:82" ht="14.25" x14ac:dyDescent="0.2">
      <c r="A721" s="72"/>
      <c r="B721" s="72" t="s">
        <v>335</v>
      </c>
      <c r="C721" s="72" t="s">
        <v>808</v>
      </c>
      <c r="D721" s="73" t="s">
        <v>717</v>
      </c>
      <c r="E721" s="75">
        <f>Source!BZ342</f>
        <v>74</v>
      </c>
      <c r="F721" s="75"/>
      <c r="G721" s="75">
        <f>Source!AT342</f>
        <v>74</v>
      </c>
      <c r="H721" s="77"/>
      <c r="I721" s="76"/>
      <c r="J721" s="77">
        <f>SUM(AD715:AD723)</f>
        <v>884.13</v>
      </c>
      <c r="K721" s="76"/>
      <c r="L721" s="77">
        <f>SUM(AZ715:AZ723)</f>
        <v>49528.95</v>
      </c>
      <c r="BR721">
        <f>SUM(AZ715:AZ723)</f>
        <v>49528.95</v>
      </c>
      <c r="BU721">
        <f>ROUND(SUM(AZ715:AZ723)*80/100, 2)</f>
        <v>39623.160000000003</v>
      </c>
      <c r="BV721">
        <f>SUM(AZ715:AZ723)-BU721</f>
        <v>9905.7899999999936</v>
      </c>
      <c r="CB721">
        <f>Source!BM342</f>
        <v>200001</v>
      </c>
      <c r="CC721" t="str">
        <f>Source!E342</f>
        <v>36</v>
      </c>
      <c r="CD721">
        <v>4</v>
      </c>
    </row>
    <row r="722" spans="1:82" ht="14.25" x14ac:dyDescent="0.2">
      <c r="A722" s="80"/>
      <c r="B722" s="80" t="s">
        <v>336</v>
      </c>
      <c r="C722" s="80" t="s">
        <v>809</v>
      </c>
      <c r="D722" s="81" t="s">
        <v>717</v>
      </c>
      <c r="E722" s="82">
        <f>Source!CA342</f>
        <v>36</v>
      </c>
      <c r="F722" s="82"/>
      <c r="G722" s="82">
        <f>Source!AU342</f>
        <v>36</v>
      </c>
      <c r="H722" s="83"/>
      <c r="I722" s="84"/>
      <c r="J722" s="83">
        <f>SUM(AE715:AE723)</f>
        <v>430.12</v>
      </c>
      <c r="K722" s="84"/>
      <c r="L722" s="83">
        <f>SUM(BA715:BA723)</f>
        <v>24095.17</v>
      </c>
      <c r="BR722">
        <f>SUM(BA715:BA723)</f>
        <v>24095.17</v>
      </c>
      <c r="BU722">
        <f>ROUND(SUM(BA715:BA723)*80/100, 2)</f>
        <v>19276.14</v>
      </c>
      <c r="BV722">
        <f>SUM(BA715:BA723)-BU722</f>
        <v>4819.0299999999988</v>
      </c>
      <c r="CB722">
        <f>Source!BM342</f>
        <v>200001</v>
      </c>
      <c r="CC722" t="str">
        <f>Source!E342</f>
        <v>36</v>
      </c>
      <c r="CD722">
        <v>4</v>
      </c>
    </row>
    <row r="723" spans="1:82" ht="15" x14ac:dyDescent="0.2">
      <c r="C723" s="88" t="s">
        <v>719</v>
      </c>
      <c r="D723" s="88"/>
      <c r="E723" s="88"/>
      <c r="F723" s="88"/>
      <c r="G723" s="88"/>
      <c r="H723" s="88"/>
      <c r="I723" s="89">
        <f>J717+J721+J722</f>
        <v>2509.02</v>
      </c>
      <c r="J723" s="89"/>
      <c r="O723" s="85">
        <f>J717+J721+J722</f>
        <v>2509.02</v>
      </c>
      <c r="P723">
        <f>0</f>
        <v>0</v>
      </c>
      <c r="R723" t="s">
        <v>720</v>
      </c>
      <c r="S723" s="85">
        <f>J717</f>
        <v>1194.77</v>
      </c>
      <c r="V723" s="85">
        <f>J717</f>
        <v>1194.77</v>
      </c>
      <c r="X723">
        <f>0</f>
        <v>0</v>
      </c>
      <c r="Z723" t="s">
        <v>720</v>
      </c>
      <c r="AA723">
        <f>0</f>
        <v>0</v>
      </c>
      <c r="AD723">
        <f>Source!X342</f>
        <v>884.13</v>
      </c>
      <c r="AE723">
        <f>Source!Y342</f>
        <v>430.12</v>
      </c>
      <c r="AN723" s="85">
        <f>L717+L721+L722</f>
        <v>140555.14000000001</v>
      </c>
      <c r="AO723">
        <f>0</f>
        <v>0</v>
      </c>
      <c r="AQ723" t="s">
        <v>720</v>
      </c>
      <c r="AR723" s="85">
        <f>L717</f>
        <v>66931.02</v>
      </c>
      <c r="AT723">
        <f>0</f>
        <v>0</v>
      </c>
      <c r="AV723" t="s">
        <v>720</v>
      </c>
      <c r="AW723">
        <f>0</f>
        <v>0</v>
      </c>
      <c r="AZ723">
        <f>Source!HK342</f>
        <v>49528.95</v>
      </c>
      <c r="BA723">
        <f>Source!HL342</f>
        <v>24095.17</v>
      </c>
      <c r="BM723" s="85">
        <f>J717+J721+J722</f>
        <v>2509.02</v>
      </c>
      <c r="BS723">
        <f>ROUND(I723*80/100, 2)</f>
        <v>2007.22</v>
      </c>
      <c r="BT723" s="85">
        <f>I723-BS723</f>
        <v>501.79999999999995</v>
      </c>
      <c r="CB723">
        <f>Source!BM342</f>
        <v>200001</v>
      </c>
      <c r="CC723" t="str">
        <f>Source!E342</f>
        <v>36</v>
      </c>
      <c r="CD723">
        <v>4</v>
      </c>
    </row>
    <row r="724" spans="1:82" ht="133.5" x14ac:dyDescent="0.2">
      <c r="A724" s="71" t="s">
        <v>337</v>
      </c>
      <c r="B724" s="72" t="str">
        <f>Source!F343</f>
        <v>п01-03-008-05</v>
      </c>
      <c r="C724" s="72" t="s">
        <v>810</v>
      </c>
      <c r="D724" s="73" t="str">
        <f>Source!H343</f>
        <v>ШТ</v>
      </c>
      <c r="E724" s="75">
        <f>Source!K343</f>
        <v>9</v>
      </c>
      <c r="F724" s="75"/>
      <c r="G724" s="75">
        <f>Source!I343</f>
        <v>9</v>
      </c>
      <c r="H724" s="77"/>
      <c r="I724" s="76"/>
      <c r="J724" s="77"/>
      <c r="K724" s="76"/>
      <c r="L724" s="77"/>
    </row>
    <row r="725" spans="1:82" ht="165.75" x14ac:dyDescent="0.2">
      <c r="B725" s="78" t="str">
        <f>Source!EO343</f>
        <v>Поправка: Мет.421/пр 04.08.20 Пр.10 Т.4 п. 4</v>
      </c>
      <c r="C725" s="78" t="str">
        <f>Source!CN343</f>
        <v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v>
      </c>
    </row>
    <row r="726" spans="1:82" ht="14.25" x14ac:dyDescent="0.2">
      <c r="A726" s="72"/>
      <c r="B726" s="76">
        <v>1</v>
      </c>
      <c r="C726" s="72" t="s">
        <v>711</v>
      </c>
      <c r="D726" s="73"/>
      <c r="E726" s="75"/>
      <c r="F726" s="75"/>
      <c r="G726" s="75"/>
      <c r="H726" s="77">
        <f>Source!AO343</f>
        <v>263.77999999999997</v>
      </c>
      <c r="I726" s="76">
        <f>ROUND(1.3,7)</f>
        <v>1.3</v>
      </c>
      <c r="J726" s="77">
        <f>ROUND(Source!AF343*Source!I343, 2)</f>
        <v>3086.23</v>
      </c>
      <c r="K726" s="76">
        <f>IF(Source!BA343&lt;&gt; 0, Source!BA343, 1)</f>
        <v>56.02</v>
      </c>
      <c r="L726" s="77">
        <f>Source!HJ343</f>
        <v>172890.6</v>
      </c>
      <c r="BR726">
        <f>Source!HJ343</f>
        <v>172890.6</v>
      </c>
      <c r="BU726">
        <f>ROUND(Source!HJ343*80/100, 2)</f>
        <v>138312.48000000001</v>
      </c>
      <c r="BV726">
        <f>Source!HJ343-BU726</f>
        <v>34578.119999999995</v>
      </c>
      <c r="CB726">
        <f>Source!BM343</f>
        <v>200001</v>
      </c>
      <c r="CC726" t="str">
        <f>Source!E343</f>
        <v>37</v>
      </c>
      <c r="CD726">
        <v>4</v>
      </c>
    </row>
    <row r="727" spans="1:82" ht="14.25" x14ac:dyDescent="0.2">
      <c r="A727" s="72"/>
      <c r="B727" s="72"/>
      <c r="C727" s="80" t="s">
        <v>713</v>
      </c>
      <c r="D727" s="81" t="s">
        <v>469</v>
      </c>
      <c r="E727" s="82">
        <f>Source!AQ343</f>
        <v>21.6</v>
      </c>
      <c r="F727" s="82">
        <f>ROUND(1.3,7)</f>
        <v>1.3</v>
      </c>
      <c r="G727" s="82">
        <f>ROUND(Source!U343, 7)</f>
        <v>252.72</v>
      </c>
      <c r="H727" s="83"/>
      <c r="I727" s="84"/>
      <c r="J727" s="83"/>
      <c r="K727" s="84"/>
      <c r="L727" s="83"/>
    </row>
    <row r="728" spans="1:82" ht="14.25" x14ac:dyDescent="0.2">
      <c r="A728" s="72"/>
      <c r="B728" s="72"/>
      <c r="C728" s="72" t="s">
        <v>714</v>
      </c>
      <c r="D728" s="73"/>
      <c r="E728" s="75"/>
      <c r="F728" s="75"/>
      <c r="G728" s="75"/>
      <c r="H728" s="77">
        <f>H726</f>
        <v>263.77999999999997</v>
      </c>
      <c r="I728" s="76"/>
      <c r="J728" s="77">
        <f>J726</f>
        <v>3086.23</v>
      </c>
      <c r="K728" s="76"/>
      <c r="L728" s="77"/>
    </row>
    <row r="729" spans="1:82" ht="14.25" x14ac:dyDescent="0.2">
      <c r="A729" s="72"/>
      <c r="B729" s="72"/>
      <c r="C729" s="72" t="s">
        <v>715</v>
      </c>
      <c r="D729" s="73"/>
      <c r="E729" s="75"/>
      <c r="F729" s="75"/>
      <c r="G729" s="75"/>
      <c r="H729" s="77"/>
      <c r="I729" s="76"/>
      <c r="J729" s="77">
        <f>SUM(S724:S732)+SUM(T724:T732)+SUM(X724:X732)+SUM(Y724:Y732)+SUM(Z724:Z732)</f>
        <v>3086.23</v>
      </c>
      <c r="K729" s="76"/>
      <c r="L729" s="77">
        <f>SUM(AR724:AR732)+SUM(AS724:AS732)+SUM(AT724:AT732)+SUM(AU724:AU732)+SUM(AV724:AV732)</f>
        <v>172890.6</v>
      </c>
    </row>
    <row r="730" spans="1:82" ht="14.25" x14ac:dyDescent="0.2">
      <c r="A730" s="72"/>
      <c r="B730" s="72" t="s">
        <v>335</v>
      </c>
      <c r="C730" s="72" t="s">
        <v>808</v>
      </c>
      <c r="D730" s="73" t="s">
        <v>717</v>
      </c>
      <c r="E730" s="75">
        <f>Source!BZ343</f>
        <v>74</v>
      </c>
      <c r="F730" s="75"/>
      <c r="G730" s="75">
        <f>Source!AT343</f>
        <v>74</v>
      </c>
      <c r="H730" s="77"/>
      <c r="I730" s="76"/>
      <c r="J730" s="77">
        <f>SUM(AD724:AD732)</f>
        <v>2283.81</v>
      </c>
      <c r="K730" s="76"/>
      <c r="L730" s="77">
        <f>SUM(AZ724:AZ732)</f>
        <v>127939.04</v>
      </c>
      <c r="BR730">
        <f>SUM(AZ724:AZ732)</f>
        <v>127939.04</v>
      </c>
      <c r="BU730">
        <f>ROUND(SUM(AZ724:AZ732)*80/100, 2)</f>
        <v>102351.23</v>
      </c>
      <c r="BV730">
        <f>SUM(AZ724:AZ732)-BU730</f>
        <v>25587.809999999998</v>
      </c>
      <c r="CB730">
        <f>Source!BM343</f>
        <v>200001</v>
      </c>
      <c r="CC730" t="str">
        <f>Source!E343</f>
        <v>37</v>
      </c>
      <c r="CD730">
        <v>4</v>
      </c>
    </row>
    <row r="731" spans="1:82" ht="14.25" x14ac:dyDescent="0.2">
      <c r="A731" s="80"/>
      <c r="B731" s="80" t="s">
        <v>336</v>
      </c>
      <c r="C731" s="80" t="s">
        <v>809</v>
      </c>
      <c r="D731" s="81" t="s">
        <v>717</v>
      </c>
      <c r="E731" s="82">
        <f>Source!CA343</f>
        <v>36</v>
      </c>
      <c r="F731" s="82"/>
      <c r="G731" s="82">
        <f>Source!AU343</f>
        <v>36</v>
      </c>
      <c r="H731" s="83"/>
      <c r="I731" s="84"/>
      <c r="J731" s="83">
        <f>SUM(AE724:AE732)</f>
        <v>1111.04</v>
      </c>
      <c r="K731" s="84"/>
      <c r="L731" s="83">
        <f>SUM(BA724:BA732)</f>
        <v>62240.62</v>
      </c>
      <c r="BR731">
        <f>SUM(BA724:BA732)</f>
        <v>62240.62</v>
      </c>
      <c r="BU731">
        <f>ROUND(SUM(BA724:BA732)*80/100, 2)</f>
        <v>49792.5</v>
      </c>
      <c r="BV731">
        <f>SUM(BA724:BA732)-BU731</f>
        <v>12448.120000000003</v>
      </c>
      <c r="CB731">
        <f>Source!BM343</f>
        <v>200001</v>
      </c>
      <c r="CC731" t="str">
        <f>Source!E343</f>
        <v>37</v>
      </c>
      <c r="CD731">
        <v>4</v>
      </c>
    </row>
    <row r="732" spans="1:82" ht="15" x14ac:dyDescent="0.2">
      <c r="C732" s="88" t="s">
        <v>719</v>
      </c>
      <c r="D732" s="88"/>
      <c r="E732" s="88"/>
      <c r="F732" s="88"/>
      <c r="G732" s="88"/>
      <c r="H732" s="88"/>
      <c r="I732" s="89">
        <f>J726+J730+J731</f>
        <v>6481.08</v>
      </c>
      <c r="J732" s="89"/>
      <c r="O732" s="85">
        <f>J726+J730+J731</f>
        <v>6481.08</v>
      </c>
      <c r="P732">
        <f>0</f>
        <v>0</v>
      </c>
      <c r="R732" t="s">
        <v>720</v>
      </c>
      <c r="S732" s="85">
        <f>J726</f>
        <v>3086.23</v>
      </c>
      <c r="V732" s="85">
        <f>J726</f>
        <v>3086.23</v>
      </c>
      <c r="X732">
        <f>0</f>
        <v>0</v>
      </c>
      <c r="Z732" t="s">
        <v>720</v>
      </c>
      <c r="AA732">
        <f>0</f>
        <v>0</v>
      </c>
      <c r="AD732">
        <f>Source!X343</f>
        <v>2283.81</v>
      </c>
      <c r="AE732">
        <f>Source!Y343</f>
        <v>1111.04</v>
      </c>
      <c r="AN732" s="85">
        <f>L726+L730+L731</f>
        <v>363070.26</v>
      </c>
      <c r="AO732">
        <f>0</f>
        <v>0</v>
      </c>
      <c r="AQ732" t="s">
        <v>720</v>
      </c>
      <c r="AR732" s="85">
        <f>L726</f>
        <v>172890.6</v>
      </c>
      <c r="AT732">
        <f>0</f>
        <v>0</v>
      </c>
      <c r="AV732" t="s">
        <v>720</v>
      </c>
      <c r="AW732">
        <f>0</f>
        <v>0</v>
      </c>
      <c r="AZ732">
        <f>Source!HK343</f>
        <v>127939.04</v>
      </c>
      <c r="BA732">
        <f>Source!HL343</f>
        <v>62240.62</v>
      </c>
      <c r="BM732" s="85">
        <f>J726+J730+J731</f>
        <v>6481.08</v>
      </c>
      <c r="BS732">
        <f>ROUND(I732*80/100, 2)</f>
        <v>5184.8599999999997</v>
      </c>
      <c r="BT732" s="85">
        <f>I732-BS732</f>
        <v>1296.2200000000003</v>
      </c>
      <c r="CB732">
        <f>Source!BM343</f>
        <v>200001</v>
      </c>
      <c r="CC732" t="str">
        <f>Source!E343</f>
        <v>37</v>
      </c>
      <c r="CD732">
        <v>4</v>
      </c>
    </row>
    <row r="733" spans="1:82" ht="105" x14ac:dyDescent="0.2">
      <c r="A733" s="71" t="s">
        <v>341</v>
      </c>
      <c r="B733" s="72" t="str">
        <f>Source!F344</f>
        <v>п01-03-008-01</v>
      </c>
      <c r="C733" s="72" t="s">
        <v>811</v>
      </c>
      <c r="D733" s="73" t="str">
        <f>Source!H344</f>
        <v>ШТ</v>
      </c>
      <c r="E733" s="75">
        <f>Source!K344</f>
        <v>9</v>
      </c>
      <c r="F733" s="75"/>
      <c r="G733" s="75">
        <f>Source!I344</f>
        <v>9</v>
      </c>
      <c r="H733" s="77"/>
      <c r="I733" s="76"/>
      <c r="J733" s="77"/>
      <c r="K733" s="76"/>
      <c r="L733" s="77"/>
    </row>
    <row r="734" spans="1:82" ht="165.75" x14ac:dyDescent="0.2">
      <c r="B734" s="78" t="str">
        <f>Source!EO344</f>
        <v>Поправка: Мет.421/пр 04.08.20 Пр.10 Т.4 п. 4</v>
      </c>
      <c r="C734" s="78" t="str">
        <f>Source!CN344</f>
        <v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v>
      </c>
    </row>
    <row r="735" spans="1:82" ht="14.25" x14ac:dyDescent="0.2">
      <c r="A735" s="72"/>
      <c r="B735" s="76">
        <v>1</v>
      </c>
      <c r="C735" s="72" t="s">
        <v>711</v>
      </c>
      <c r="D735" s="73"/>
      <c r="E735" s="75"/>
      <c r="F735" s="75"/>
      <c r="G735" s="75"/>
      <c r="H735" s="77">
        <f>Source!AO344</f>
        <v>98.92</v>
      </c>
      <c r="I735" s="76">
        <f>ROUND(1.3,7)</f>
        <v>1.3</v>
      </c>
      <c r="J735" s="77">
        <f>ROUND(Source!AF344*Source!I344, 2)</f>
        <v>1157.3599999999999</v>
      </c>
      <c r="K735" s="76">
        <f>IF(Source!BA344&lt;&gt; 0, Source!BA344, 1)</f>
        <v>56.02</v>
      </c>
      <c r="L735" s="77">
        <f>Source!HJ344</f>
        <v>64835.31</v>
      </c>
      <c r="BR735">
        <f>Source!HJ344</f>
        <v>64835.31</v>
      </c>
      <c r="BU735">
        <f>ROUND(Source!HJ344*80/100, 2)</f>
        <v>51868.25</v>
      </c>
      <c r="BV735">
        <f>Source!HJ344-BU735</f>
        <v>12967.059999999998</v>
      </c>
      <c r="CB735">
        <f>Source!BM344</f>
        <v>200001</v>
      </c>
      <c r="CC735" t="str">
        <f>Source!E344</f>
        <v>38</v>
      </c>
      <c r="CD735">
        <v>4</v>
      </c>
    </row>
    <row r="736" spans="1:82" ht="14.25" x14ac:dyDescent="0.2">
      <c r="A736" s="72"/>
      <c r="B736" s="72"/>
      <c r="C736" s="80" t="s">
        <v>713</v>
      </c>
      <c r="D736" s="81" t="s">
        <v>469</v>
      </c>
      <c r="E736" s="82">
        <f>Source!AQ344</f>
        <v>8.1</v>
      </c>
      <c r="F736" s="82">
        <f>ROUND(1.3,7)</f>
        <v>1.3</v>
      </c>
      <c r="G736" s="82">
        <f>ROUND(Source!U344, 7)</f>
        <v>94.77</v>
      </c>
      <c r="H736" s="83"/>
      <c r="I736" s="84"/>
      <c r="J736" s="83"/>
      <c r="K736" s="84"/>
      <c r="L736" s="83"/>
    </row>
    <row r="737" spans="1:82" ht="14.25" x14ac:dyDescent="0.2">
      <c r="A737" s="72"/>
      <c r="B737" s="72"/>
      <c r="C737" s="72" t="s">
        <v>714</v>
      </c>
      <c r="D737" s="73"/>
      <c r="E737" s="75"/>
      <c r="F737" s="75"/>
      <c r="G737" s="75"/>
      <c r="H737" s="77">
        <f>H735</f>
        <v>98.92</v>
      </c>
      <c r="I737" s="76"/>
      <c r="J737" s="77">
        <f>J735</f>
        <v>1157.3599999999999</v>
      </c>
      <c r="K737" s="76"/>
      <c r="L737" s="77"/>
    </row>
    <row r="738" spans="1:82" ht="14.25" x14ac:dyDescent="0.2">
      <c r="A738" s="72"/>
      <c r="B738" s="72"/>
      <c r="C738" s="72" t="s">
        <v>715</v>
      </c>
      <c r="D738" s="73"/>
      <c r="E738" s="75"/>
      <c r="F738" s="75"/>
      <c r="G738" s="75"/>
      <c r="H738" s="77"/>
      <c r="I738" s="76"/>
      <c r="J738" s="77">
        <f>SUM(S733:S741)+SUM(T733:T741)+SUM(X733:X741)+SUM(Y733:Y741)+SUM(Z733:Z741)</f>
        <v>1157.3599999999999</v>
      </c>
      <c r="K738" s="76"/>
      <c r="L738" s="77">
        <f>SUM(AR733:AR741)+SUM(AS733:AS741)+SUM(AT733:AT741)+SUM(AU733:AU741)+SUM(AV733:AV741)</f>
        <v>64835.31</v>
      </c>
    </row>
    <row r="739" spans="1:82" ht="14.25" x14ac:dyDescent="0.2">
      <c r="A739" s="72"/>
      <c r="B739" s="72" t="s">
        <v>335</v>
      </c>
      <c r="C739" s="72" t="s">
        <v>808</v>
      </c>
      <c r="D739" s="73" t="s">
        <v>717</v>
      </c>
      <c r="E739" s="75">
        <f>Source!BZ344</f>
        <v>74</v>
      </c>
      <c r="F739" s="75"/>
      <c r="G739" s="75">
        <f>Source!AT344</f>
        <v>74</v>
      </c>
      <c r="H739" s="77"/>
      <c r="I739" s="76"/>
      <c r="J739" s="77">
        <f>SUM(AD733:AD741)</f>
        <v>856.45</v>
      </c>
      <c r="K739" s="76"/>
      <c r="L739" s="77">
        <f>SUM(AZ733:AZ741)</f>
        <v>47978.13</v>
      </c>
      <c r="BR739">
        <f>SUM(AZ733:AZ741)</f>
        <v>47978.13</v>
      </c>
      <c r="BU739">
        <f>ROUND(SUM(AZ733:AZ741)*80/100, 2)</f>
        <v>38382.5</v>
      </c>
      <c r="BV739">
        <f>SUM(AZ733:AZ741)-BU739</f>
        <v>9595.6299999999974</v>
      </c>
      <c r="CB739">
        <f>Source!BM344</f>
        <v>200001</v>
      </c>
      <c r="CC739" t="str">
        <f>Source!E344</f>
        <v>38</v>
      </c>
      <c r="CD739">
        <v>4</v>
      </c>
    </row>
    <row r="740" spans="1:82" ht="14.25" x14ac:dyDescent="0.2">
      <c r="A740" s="80"/>
      <c r="B740" s="80" t="s">
        <v>336</v>
      </c>
      <c r="C740" s="80" t="s">
        <v>809</v>
      </c>
      <c r="D740" s="81" t="s">
        <v>717</v>
      </c>
      <c r="E740" s="82">
        <f>Source!CA344</f>
        <v>36</v>
      </c>
      <c r="F740" s="82"/>
      <c r="G740" s="82">
        <f>Source!AU344</f>
        <v>36</v>
      </c>
      <c r="H740" s="83"/>
      <c r="I740" s="84"/>
      <c r="J740" s="83">
        <f>SUM(AE733:AE741)</f>
        <v>416.65</v>
      </c>
      <c r="K740" s="84"/>
      <c r="L740" s="83">
        <f>SUM(BA733:BA741)</f>
        <v>23340.71</v>
      </c>
      <c r="BR740">
        <f>SUM(BA733:BA741)</f>
        <v>23340.71</v>
      </c>
      <c r="BU740">
        <f>ROUND(SUM(BA733:BA741)*80/100, 2)</f>
        <v>18672.57</v>
      </c>
      <c r="BV740">
        <f>SUM(BA733:BA741)-BU740</f>
        <v>4668.1399999999994</v>
      </c>
      <c r="CB740">
        <f>Source!BM344</f>
        <v>200001</v>
      </c>
      <c r="CC740" t="str">
        <f>Source!E344</f>
        <v>38</v>
      </c>
      <c r="CD740">
        <v>4</v>
      </c>
    </row>
    <row r="741" spans="1:82" ht="15" x14ac:dyDescent="0.2">
      <c r="C741" s="88" t="s">
        <v>719</v>
      </c>
      <c r="D741" s="88"/>
      <c r="E741" s="88"/>
      <c r="F741" s="88"/>
      <c r="G741" s="88"/>
      <c r="H741" s="88"/>
      <c r="I741" s="89">
        <f>J735+J739+J740</f>
        <v>2430.46</v>
      </c>
      <c r="J741" s="89"/>
      <c r="O741" s="85">
        <f>J735+J739+J740</f>
        <v>2430.46</v>
      </c>
      <c r="P741">
        <f>0</f>
        <v>0</v>
      </c>
      <c r="R741" t="s">
        <v>720</v>
      </c>
      <c r="S741" s="85">
        <f>J735</f>
        <v>1157.3599999999999</v>
      </c>
      <c r="V741" s="85">
        <f>J735</f>
        <v>1157.3599999999999</v>
      </c>
      <c r="X741">
        <f>0</f>
        <v>0</v>
      </c>
      <c r="Z741" t="s">
        <v>720</v>
      </c>
      <c r="AA741">
        <f>0</f>
        <v>0</v>
      </c>
      <c r="AD741">
        <f>Source!X344</f>
        <v>856.45</v>
      </c>
      <c r="AE741">
        <f>Source!Y344</f>
        <v>416.65</v>
      </c>
      <c r="AN741" s="85">
        <f>L735+L739+L740</f>
        <v>136154.15</v>
      </c>
      <c r="AO741">
        <f>0</f>
        <v>0</v>
      </c>
      <c r="AQ741" t="s">
        <v>720</v>
      </c>
      <c r="AR741" s="85">
        <f>L735</f>
        <v>64835.31</v>
      </c>
      <c r="AT741">
        <f>0</f>
        <v>0</v>
      </c>
      <c r="AV741" t="s">
        <v>720</v>
      </c>
      <c r="AW741">
        <f>0</f>
        <v>0</v>
      </c>
      <c r="AZ741">
        <f>Source!HK344</f>
        <v>47978.13</v>
      </c>
      <c r="BA741">
        <f>Source!HL344</f>
        <v>23340.71</v>
      </c>
      <c r="BM741" s="85">
        <f>J735+J739+J740</f>
        <v>2430.46</v>
      </c>
      <c r="BS741">
        <f>ROUND(I741*80/100, 2)</f>
        <v>1944.37</v>
      </c>
      <c r="BT741" s="85">
        <f>I741-BS741</f>
        <v>486.09000000000015</v>
      </c>
      <c r="CB741">
        <f>Source!BM344</f>
        <v>200001</v>
      </c>
      <c r="CC741" t="str">
        <f>Source!E344</f>
        <v>38</v>
      </c>
      <c r="CD741">
        <v>4</v>
      </c>
    </row>
    <row r="742" spans="1:82" ht="119.25" x14ac:dyDescent="0.2">
      <c r="A742" s="71" t="s">
        <v>345</v>
      </c>
      <c r="B742" s="72" t="str">
        <f>Source!F345</f>
        <v>п01-02-016-02</v>
      </c>
      <c r="C742" s="72" t="s">
        <v>812</v>
      </c>
      <c r="D742" s="73" t="str">
        <f>Source!H345</f>
        <v>ШТ</v>
      </c>
      <c r="E742" s="75">
        <f>Source!K345</f>
        <v>2</v>
      </c>
      <c r="F742" s="75"/>
      <c r="G742" s="75">
        <f>Source!I345</f>
        <v>2</v>
      </c>
      <c r="H742" s="77"/>
      <c r="I742" s="76"/>
      <c r="J742" s="77"/>
      <c r="K742" s="76"/>
      <c r="L742" s="77"/>
    </row>
    <row r="743" spans="1:82" ht="165.75" x14ac:dyDescent="0.2">
      <c r="B743" s="78" t="str">
        <f>Source!EO345</f>
        <v>Поправка: Мет.421/пр 04.08.20 Пр.10 Т.4 п. 4</v>
      </c>
      <c r="C743" s="78" t="str">
        <f>Source!CN345</f>
        <v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v>
      </c>
    </row>
    <row r="744" spans="1:82" ht="14.25" x14ac:dyDescent="0.2">
      <c r="A744" s="72"/>
      <c r="B744" s="76">
        <v>1</v>
      </c>
      <c r="C744" s="72" t="s">
        <v>711</v>
      </c>
      <c r="D744" s="73"/>
      <c r="E744" s="75"/>
      <c r="F744" s="75"/>
      <c r="G744" s="75"/>
      <c r="H744" s="77">
        <f>Source!AO345</f>
        <v>169.71</v>
      </c>
      <c r="I744" s="76">
        <f>ROUND(1.3,7)</f>
        <v>1.3</v>
      </c>
      <c r="J744" s="77">
        <f>ROUND(Source!AF345*Source!I345, 2)</f>
        <v>441.25</v>
      </c>
      <c r="K744" s="76">
        <f>IF(Source!BA345&lt;&gt; 0, Source!BA345, 1)</f>
        <v>56.02</v>
      </c>
      <c r="L744" s="77">
        <f>Source!HJ345</f>
        <v>24718.83</v>
      </c>
      <c r="BR744">
        <f>Source!HJ345</f>
        <v>24718.83</v>
      </c>
      <c r="BU744">
        <f>ROUND(Source!HJ345*80/100, 2)</f>
        <v>19775.060000000001</v>
      </c>
      <c r="BV744">
        <f>Source!HJ345-BU744</f>
        <v>4943.7700000000004</v>
      </c>
      <c r="CB744">
        <f>Source!BM345</f>
        <v>200001</v>
      </c>
      <c r="CC744" t="str">
        <f>Source!E345</f>
        <v>39</v>
      </c>
      <c r="CD744">
        <v>4</v>
      </c>
    </row>
    <row r="745" spans="1:82" ht="14.25" x14ac:dyDescent="0.2">
      <c r="A745" s="72"/>
      <c r="B745" s="72"/>
      <c r="C745" s="80" t="s">
        <v>713</v>
      </c>
      <c r="D745" s="81" t="s">
        <v>469</v>
      </c>
      <c r="E745" s="82">
        <f>Source!AQ345</f>
        <v>14</v>
      </c>
      <c r="F745" s="82">
        <f>ROUND(1.3,7)</f>
        <v>1.3</v>
      </c>
      <c r="G745" s="82">
        <f>ROUND(Source!U345, 7)</f>
        <v>36.4</v>
      </c>
      <c r="H745" s="83"/>
      <c r="I745" s="84"/>
      <c r="J745" s="83"/>
      <c r="K745" s="84"/>
      <c r="L745" s="83"/>
    </row>
    <row r="746" spans="1:82" ht="14.25" x14ac:dyDescent="0.2">
      <c r="A746" s="72"/>
      <c r="B746" s="72"/>
      <c r="C746" s="72" t="s">
        <v>714</v>
      </c>
      <c r="D746" s="73"/>
      <c r="E746" s="75"/>
      <c r="F746" s="75"/>
      <c r="G746" s="75"/>
      <c r="H746" s="77">
        <f>H744</f>
        <v>169.71</v>
      </c>
      <c r="I746" s="76"/>
      <c r="J746" s="77">
        <f>J744</f>
        <v>441.25</v>
      </c>
      <c r="K746" s="76"/>
      <c r="L746" s="77"/>
    </row>
    <row r="747" spans="1:82" ht="14.25" x14ac:dyDescent="0.2">
      <c r="A747" s="72"/>
      <c r="B747" s="72"/>
      <c r="C747" s="72" t="s">
        <v>715</v>
      </c>
      <c r="D747" s="73"/>
      <c r="E747" s="75"/>
      <c r="F747" s="75"/>
      <c r="G747" s="75"/>
      <c r="H747" s="77"/>
      <c r="I747" s="76"/>
      <c r="J747" s="77">
        <f>SUM(S742:S750)+SUM(T742:T750)+SUM(X742:X750)+SUM(Y742:Y750)+SUM(Z742:Z750)</f>
        <v>441.25</v>
      </c>
      <c r="K747" s="76"/>
      <c r="L747" s="77">
        <f>SUM(AR742:AR750)+SUM(AS742:AS750)+SUM(AT742:AT750)+SUM(AU742:AU750)+SUM(AV742:AV750)</f>
        <v>24718.83</v>
      </c>
    </row>
    <row r="748" spans="1:82" ht="14.25" x14ac:dyDescent="0.2">
      <c r="A748" s="72"/>
      <c r="B748" s="72" t="s">
        <v>335</v>
      </c>
      <c r="C748" s="72" t="s">
        <v>808</v>
      </c>
      <c r="D748" s="73" t="s">
        <v>717</v>
      </c>
      <c r="E748" s="75">
        <f>Source!BZ345</f>
        <v>74</v>
      </c>
      <c r="F748" s="75"/>
      <c r="G748" s="75">
        <f>Source!AT345</f>
        <v>74</v>
      </c>
      <c r="H748" s="77"/>
      <c r="I748" s="76"/>
      <c r="J748" s="77">
        <f>SUM(AD742:AD750)</f>
        <v>326.52999999999997</v>
      </c>
      <c r="K748" s="76"/>
      <c r="L748" s="77">
        <f>SUM(AZ742:AZ750)</f>
        <v>18291.93</v>
      </c>
      <c r="BR748">
        <f>SUM(AZ742:AZ750)</f>
        <v>18291.93</v>
      </c>
      <c r="BU748">
        <f>ROUND(SUM(AZ742:AZ750)*80/100, 2)</f>
        <v>14633.54</v>
      </c>
      <c r="BV748">
        <f>SUM(AZ742:AZ750)-BU748</f>
        <v>3658.3899999999994</v>
      </c>
      <c r="CB748">
        <f>Source!BM345</f>
        <v>200001</v>
      </c>
      <c r="CC748" t="str">
        <f>Source!E345</f>
        <v>39</v>
      </c>
      <c r="CD748">
        <v>4</v>
      </c>
    </row>
    <row r="749" spans="1:82" ht="14.25" x14ac:dyDescent="0.2">
      <c r="A749" s="80"/>
      <c r="B749" s="80" t="s">
        <v>336</v>
      </c>
      <c r="C749" s="80" t="s">
        <v>809</v>
      </c>
      <c r="D749" s="81" t="s">
        <v>717</v>
      </c>
      <c r="E749" s="82">
        <f>Source!CA345</f>
        <v>36</v>
      </c>
      <c r="F749" s="82"/>
      <c r="G749" s="82">
        <f>Source!AU345</f>
        <v>36</v>
      </c>
      <c r="H749" s="83"/>
      <c r="I749" s="84"/>
      <c r="J749" s="83">
        <f>SUM(AE742:AE750)</f>
        <v>158.85</v>
      </c>
      <c r="K749" s="84"/>
      <c r="L749" s="83">
        <f>SUM(BA742:BA750)</f>
        <v>8898.7800000000007</v>
      </c>
      <c r="BR749">
        <f>SUM(BA742:BA750)</f>
        <v>8898.7800000000007</v>
      </c>
      <c r="BU749">
        <f>ROUND(SUM(BA742:BA750)*80/100, 2)</f>
        <v>7119.02</v>
      </c>
      <c r="BV749">
        <f>SUM(BA742:BA750)-BU749</f>
        <v>1779.7600000000002</v>
      </c>
      <c r="CB749">
        <f>Source!BM345</f>
        <v>200001</v>
      </c>
      <c r="CC749" t="str">
        <f>Source!E345</f>
        <v>39</v>
      </c>
      <c r="CD749">
        <v>4</v>
      </c>
    </row>
    <row r="750" spans="1:82" ht="15" x14ac:dyDescent="0.2">
      <c r="C750" s="88" t="s">
        <v>719</v>
      </c>
      <c r="D750" s="88"/>
      <c r="E750" s="88"/>
      <c r="F750" s="88"/>
      <c r="G750" s="88"/>
      <c r="H750" s="88"/>
      <c r="I750" s="89">
        <f>J744+J748+J749</f>
        <v>926.63</v>
      </c>
      <c r="J750" s="89"/>
      <c r="O750" s="85">
        <f>J744+J748+J749</f>
        <v>926.63</v>
      </c>
      <c r="P750">
        <f>0</f>
        <v>0</v>
      </c>
      <c r="R750" t="s">
        <v>720</v>
      </c>
      <c r="S750" s="85">
        <f>J744</f>
        <v>441.25</v>
      </c>
      <c r="V750" s="85">
        <f>J744</f>
        <v>441.25</v>
      </c>
      <c r="X750">
        <f>0</f>
        <v>0</v>
      </c>
      <c r="Z750" t="s">
        <v>720</v>
      </c>
      <c r="AA750">
        <f>0</f>
        <v>0</v>
      </c>
      <c r="AD750">
        <f>Source!X345</f>
        <v>326.52999999999997</v>
      </c>
      <c r="AE750">
        <f>Source!Y345</f>
        <v>158.85</v>
      </c>
      <c r="AN750" s="85">
        <f>L744+L748+L749</f>
        <v>51909.54</v>
      </c>
      <c r="AO750">
        <f>0</f>
        <v>0</v>
      </c>
      <c r="AQ750" t="s">
        <v>720</v>
      </c>
      <c r="AR750" s="85">
        <f>L744</f>
        <v>24718.83</v>
      </c>
      <c r="AT750">
        <f>0</f>
        <v>0</v>
      </c>
      <c r="AV750" t="s">
        <v>720</v>
      </c>
      <c r="AW750">
        <f>0</f>
        <v>0</v>
      </c>
      <c r="AZ750">
        <f>Source!HK345</f>
        <v>18291.93</v>
      </c>
      <c r="BA750">
        <f>Source!HL345</f>
        <v>8898.7800000000007</v>
      </c>
      <c r="BM750" s="85">
        <f>J744+J748+J749</f>
        <v>926.63</v>
      </c>
      <c r="BS750">
        <f>ROUND(I750*80/100, 2)</f>
        <v>741.3</v>
      </c>
      <c r="BT750" s="85">
        <f>I750-BS750</f>
        <v>185.33000000000004</v>
      </c>
      <c r="CB750">
        <f>Source!BM345</f>
        <v>200001</v>
      </c>
      <c r="CC750" t="str">
        <f>Source!E345</f>
        <v>39</v>
      </c>
      <c r="CD750">
        <v>4</v>
      </c>
    </row>
    <row r="751" spans="1:82" ht="105" x14ac:dyDescent="0.2">
      <c r="A751" s="71" t="s">
        <v>349</v>
      </c>
      <c r="B751" s="72" t="str">
        <f>Source!F346</f>
        <v>п01-06-020-03</v>
      </c>
      <c r="C751" s="72" t="s">
        <v>813</v>
      </c>
      <c r="D751" s="73" t="str">
        <f>Source!H346</f>
        <v>система</v>
      </c>
      <c r="E751" s="75">
        <f>Source!K346</f>
        <v>2</v>
      </c>
      <c r="F751" s="75"/>
      <c r="G751" s="75">
        <f>Source!I346</f>
        <v>2</v>
      </c>
      <c r="H751" s="77"/>
      <c r="I751" s="76"/>
      <c r="J751" s="77"/>
      <c r="K751" s="76"/>
      <c r="L751" s="77"/>
    </row>
    <row r="752" spans="1:82" ht="165.75" x14ac:dyDescent="0.2">
      <c r="B752" s="78" t="str">
        <f>Source!EO346</f>
        <v>Поправка: Мет.421/пр 04.08.20 Пр.10 Т.4 п. 4</v>
      </c>
      <c r="C752" s="78" t="str">
        <f>Source!CN346</f>
        <v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v>
      </c>
    </row>
    <row r="753" spans="1:82" ht="14.25" x14ac:dyDescent="0.2">
      <c r="A753" s="72"/>
      <c r="B753" s="76">
        <v>1</v>
      </c>
      <c r="C753" s="72" t="s">
        <v>711</v>
      </c>
      <c r="D753" s="73"/>
      <c r="E753" s="75"/>
      <c r="F753" s="75"/>
      <c r="G753" s="75"/>
      <c r="H753" s="77">
        <f>Source!AO346</f>
        <v>90.78</v>
      </c>
      <c r="I753" s="76">
        <f>ROUND(1.3,7)</f>
        <v>1.3</v>
      </c>
      <c r="J753" s="77">
        <f>ROUND(Source!AF346*Source!I346, 2)</f>
        <v>236.03</v>
      </c>
      <c r="K753" s="76">
        <f>IF(Source!BA346&lt;&gt; 0, Source!BA346, 1)</f>
        <v>56.02</v>
      </c>
      <c r="L753" s="77">
        <f>Source!HJ346</f>
        <v>13222.4</v>
      </c>
      <c r="BR753">
        <f>Source!HJ346</f>
        <v>13222.4</v>
      </c>
      <c r="BU753">
        <f>ROUND(Source!HJ346*80/100, 2)</f>
        <v>10577.92</v>
      </c>
      <c r="BV753">
        <f>Source!HJ346-BU753</f>
        <v>2644.4799999999996</v>
      </c>
      <c r="CB753">
        <f>Source!BM346</f>
        <v>200001</v>
      </c>
      <c r="CC753" t="str">
        <f>Source!E346</f>
        <v>40</v>
      </c>
      <c r="CD753">
        <v>4</v>
      </c>
    </row>
    <row r="754" spans="1:82" ht="14.25" x14ac:dyDescent="0.2">
      <c r="A754" s="72"/>
      <c r="B754" s="72"/>
      <c r="C754" s="80" t="s">
        <v>713</v>
      </c>
      <c r="D754" s="81" t="s">
        <v>469</v>
      </c>
      <c r="E754" s="82">
        <f>Source!AQ346</f>
        <v>7.92</v>
      </c>
      <c r="F754" s="82">
        <f>ROUND(1.3,7)</f>
        <v>1.3</v>
      </c>
      <c r="G754" s="82">
        <f>ROUND(Source!U346, 7)</f>
        <v>20.591999999999999</v>
      </c>
      <c r="H754" s="83"/>
      <c r="I754" s="84"/>
      <c r="J754" s="83"/>
      <c r="K754" s="84"/>
      <c r="L754" s="83"/>
    </row>
    <row r="755" spans="1:82" ht="14.25" x14ac:dyDescent="0.2">
      <c r="A755" s="72"/>
      <c r="B755" s="72"/>
      <c r="C755" s="72" t="s">
        <v>714</v>
      </c>
      <c r="D755" s="73"/>
      <c r="E755" s="75"/>
      <c r="F755" s="75"/>
      <c r="G755" s="75"/>
      <c r="H755" s="77">
        <f>H753</f>
        <v>90.78</v>
      </c>
      <c r="I755" s="76"/>
      <c r="J755" s="77">
        <f>J753</f>
        <v>236.03</v>
      </c>
      <c r="K755" s="76"/>
      <c r="L755" s="77"/>
    </row>
    <row r="756" spans="1:82" ht="14.25" x14ac:dyDescent="0.2">
      <c r="A756" s="72"/>
      <c r="B756" s="72"/>
      <c r="C756" s="72" t="s">
        <v>715</v>
      </c>
      <c r="D756" s="73"/>
      <c r="E756" s="75"/>
      <c r="F756" s="75"/>
      <c r="G756" s="75"/>
      <c r="H756" s="77"/>
      <c r="I756" s="76"/>
      <c r="J756" s="77">
        <f>SUM(S751:S759)+SUM(T751:T759)+SUM(X751:X759)+SUM(Y751:Y759)+SUM(Z751:Z759)</f>
        <v>236.03</v>
      </c>
      <c r="K756" s="76"/>
      <c r="L756" s="77">
        <f>SUM(AR751:AR759)+SUM(AS751:AS759)+SUM(AT751:AT759)+SUM(AU751:AU759)+SUM(AV751:AV759)</f>
        <v>13222.4</v>
      </c>
    </row>
    <row r="757" spans="1:82" ht="14.25" x14ac:dyDescent="0.2">
      <c r="A757" s="72"/>
      <c r="B757" s="72" t="s">
        <v>335</v>
      </c>
      <c r="C757" s="72" t="s">
        <v>808</v>
      </c>
      <c r="D757" s="73" t="s">
        <v>717</v>
      </c>
      <c r="E757" s="75">
        <f>Source!BZ346</f>
        <v>74</v>
      </c>
      <c r="F757" s="75"/>
      <c r="G757" s="75">
        <f>Source!AT346</f>
        <v>74</v>
      </c>
      <c r="H757" s="77"/>
      <c r="I757" s="76"/>
      <c r="J757" s="77">
        <f>SUM(AD751:AD759)</f>
        <v>174.66</v>
      </c>
      <c r="K757" s="76"/>
      <c r="L757" s="77">
        <f>SUM(AZ751:AZ759)</f>
        <v>9784.58</v>
      </c>
      <c r="BR757">
        <f>SUM(AZ751:AZ759)</f>
        <v>9784.58</v>
      </c>
      <c r="BU757">
        <f>ROUND(SUM(AZ751:AZ759)*80/100, 2)</f>
        <v>7827.66</v>
      </c>
      <c r="BV757">
        <f>SUM(AZ751:AZ759)-BU757</f>
        <v>1956.92</v>
      </c>
      <c r="CB757">
        <f>Source!BM346</f>
        <v>200001</v>
      </c>
      <c r="CC757" t="str">
        <f>Source!E346</f>
        <v>40</v>
      </c>
      <c r="CD757">
        <v>4</v>
      </c>
    </row>
    <row r="758" spans="1:82" ht="14.25" x14ac:dyDescent="0.2">
      <c r="A758" s="80"/>
      <c r="B758" s="80" t="s">
        <v>336</v>
      </c>
      <c r="C758" s="80" t="s">
        <v>809</v>
      </c>
      <c r="D758" s="81" t="s">
        <v>717</v>
      </c>
      <c r="E758" s="82">
        <f>Source!CA346</f>
        <v>36</v>
      </c>
      <c r="F758" s="82"/>
      <c r="G758" s="82">
        <f>Source!AU346</f>
        <v>36</v>
      </c>
      <c r="H758" s="83"/>
      <c r="I758" s="84"/>
      <c r="J758" s="83">
        <f>SUM(AE751:AE759)</f>
        <v>84.97</v>
      </c>
      <c r="K758" s="84"/>
      <c r="L758" s="83">
        <f>SUM(BA751:BA759)</f>
        <v>4760.0600000000004</v>
      </c>
      <c r="BR758">
        <f>SUM(BA751:BA759)</f>
        <v>4760.0600000000004</v>
      </c>
      <c r="BU758">
        <f>ROUND(SUM(BA751:BA759)*80/100, 2)</f>
        <v>3808.05</v>
      </c>
      <c r="BV758">
        <f>SUM(BA751:BA759)-BU758</f>
        <v>952.01000000000022</v>
      </c>
      <c r="CB758">
        <f>Source!BM346</f>
        <v>200001</v>
      </c>
      <c r="CC758" t="str">
        <f>Source!E346</f>
        <v>40</v>
      </c>
      <c r="CD758">
        <v>4</v>
      </c>
    </row>
    <row r="759" spans="1:82" ht="15" x14ac:dyDescent="0.2">
      <c r="C759" s="88" t="s">
        <v>719</v>
      </c>
      <c r="D759" s="88"/>
      <c r="E759" s="88"/>
      <c r="F759" s="88"/>
      <c r="G759" s="88"/>
      <c r="H759" s="88"/>
      <c r="I759" s="89">
        <f>J753+J757+J758</f>
        <v>495.65999999999997</v>
      </c>
      <c r="J759" s="89"/>
      <c r="O759" s="85">
        <f>J753+J757+J758</f>
        <v>495.65999999999997</v>
      </c>
      <c r="P759">
        <f>0</f>
        <v>0</v>
      </c>
      <c r="R759" t="s">
        <v>720</v>
      </c>
      <c r="S759" s="85">
        <f>J753</f>
        <v>236.03</v>
      </c>
      <c r="V759" s="85">
        <f>J753</f>
        <v>236.03</v>
      </c>
      <c r="X759">
        <f>0</f>
        <v>0</v>
      </c>
      <c r="Z759" t="s">
        <v>720</v>
      </c>
      <c r="AA759">
        <f>0</f>
        <v>0</v>
      </c>
      <c r="AD759">
        <f>Source!X346</f>
        <v>174.66</v>
      </c>
      <c r="AE759">
        <f>Source!Y346</f>
        <v>84.97</v>
      </c>
      <c r="AN759" s="85">
        <f>L753+L757+L758</f>
        <v>27767.040000000001</v>
      </c>
      <c r="AO759">
        <f>0</f>
        <v>0</v>
      </c>
      <c r="AQ759" t="s">
        <v>720</v>
      </c>
      <c r="AR759" s="85">
        <f>L753</f>
        <v>13222.4</v>
      </c>
      <c r="AT759">
        <f>0</f>
        <v>0</v>
      </c>
      <c r="AV759" t="s">
        <v>720</v>
      </c>
      <c r="AW759">
        <f>0</f>
        <v>0</v>
      </c>
      <c r="AZ759">
        <f>Source!HK346</f>
        <v>9784.58</v>
      </c>
      <c r="BA759">
        <f>Source!HL346</f>
        <v>4760.0600000000004</v>
      </c>
      <c r="BM759" s="85">
        <f>J753+J757+J758</f>
        <v>495.65999999999997</v>
      </c>
      <c r="BS759">
        <f>ROUND(I759*80/100, 2)</f>
        <v>396.53</v>
      </c>
      <c r="BT759" s="85">
        <f>I759-BS759</f>
        <v>99.13</v>
      </c>
      <c r="CB759">
        <f>Source!BM346</f>
        <v>200001</v>
      </c>
      <c r="CC759" t="str">
        <f>Source!E346</f>
        <v>40</v>
      </c>
      <c r="CD759">
        <v>4</v>
      </c>
    </row>
    <row r="760" spans="1:82" ht="119.25" x14ac:dyDescent="0.2">
      <c r="A760" s="71" t="s">
        <v>354</v>
      </c>
      <c r="B760" s="72" t="str">
        <f>Source!F347</f>
        <v>п01-11-024-02</v>
      </c>
      <c r="C760" s="72" t="s">
        <v>814</v>
      </c>
      <c r="D760" s="73" t="str">
        <f>Source!H347</f>
        <v>ШТ</v>
      </c>
      <c r="E760" s="75">
        <f>Source!K347</f>
        <v>11</v>
      </c>
      <c r="F760" s="75"/>
      <c r="G760" s="75">
        <f>Source!I347</f>
        <v>11</v>
      </c>
      <c r="H760" s="77"/>
      <c r="I760" s="76"/>
      <c r="J760" s="77"/>
      <c r="K760" s="76"/>
      <c r="L760" s="77"/>
    </row>
    <row r="761" spans="1:82" ht="165.75" x14ac:dyDescent="0.2">
      <c r="B761" s="78" t="str">
        <f>Source!EO347</f>
        <v>Поправка: Мет.421/пр 04.08.20 Пр.10 Т.4 п. 4</v>
      </c>
      <c r="C761" s="78" t="str">
        <f>Source!CN347</f>
        <v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v>
      </c>
    </row>
    <row r="762" spans="1:82" ht="14.25" x14ac:dyDescent="0.2">
      <c r="A762" s="72"/>
      <c r="B762" s="76">
        <v>1</v>
      </c>
      <c r="C762" s="72" t="s">
        <v>711</v>
      </c>
      <c r="D762" s="73"/>
      <c r="E762" s="75"/>
      <c r="F762" s="75"/>
      <c r="G762" s="75"/>
      <c r="H762" s="77">
        <f>Source!AO347</f>
        <v>20.75</v>
      </c>
      <c r="I762" s="76">
        <f>ROUND(1.3,7)</f>
        <v>1.3</v>
      </c>
      <c r="J762" s="77">
        <f>ROUND(Source!AF347*Source!I347, 2)</f>
        <v>296.73</v>
      </c>
      <c r="K762" s="76">
        <f>IF(Source!BA347&lt;&gt; 0, Source!BA347, 1)</f>
        <v>56.02</v>
      </c>
      <c r="L762" s="77">
        <f>Source!HJ347</f>
        <v>16622.810000000001</v>
      </c>
      <c r="BR762">
        <f>Source!HJ347</f>
        <v>16622.810000000001</v>
      </c>
      <c r="BU762">
        <f>ROUND(Source!HJ347*80/100, 2)</f>
        <v>13298.25</v>
      </c>
      <c r="BV762">
        <f>Source!HJ347-BU762</f>
        <v>3324.5600000000013</v>
      </c>
      <c r="CB762">
        <f>Source!BM347</f>
        <v>200001</v>
      </c>
      <c r="CC762" t="str">
        <f>Source!E347</f>
        <v>41</v>
      </c>
      <c r="CD762">
        <v>4</v>
      </c>
    </row>
    <row r="763" spans="1:82" ht="14.25" x14ac:dyDescent="0.2">
      <c r="A763" s="72"/>
      <c r="B763" s="72"/>
      <c r="C763" s="80" t="s">
        <v>713</v>
      </c>
      <c r="D763" s="81" t="s">
        <v>469</v>
      </c>
      <c r="E763" s="82">
        <f>Source!AQ347</f>
        <v>1.62</v>
      </c>
      <c r="F763" s="82">
        <f>ROUND(1.3,7)</f>
        <v>1.3</v>
      </c>
      <c r="G763" s="82">
        <f>ROUND(Source!U347, 7)</f>
        <v>23.166</v>
      </c>
      <c r="H763" s="83"/>
      <c r="I763" s="84"/>
      <c r="J763" s="83"/>
      <c r="K763" s="84"/>
      <c r="L763" s="83"/>
    </row>
    <row r="764" spans="1:82" ht="14.25" x14ac:dyDescent="0.2">
      <c r="A764" s="72"/>
      <c r="B764" s="72"/>
      <c r="C764" s="72" t="s">
        <v>714</v>
      </c>
      <c r="D764" s="73"/>
      <c r="E764" s="75"/>
      <c r="F764" s="75"/>
      <c r="G764" s="75"/>
      <c r="H764" s="77">
        <f>H762</f>
        <v>20.75</v>
      </c>
      <c r="I764" s="76"/>
      <c r="J764" s="77">
        <f>J762</f>
        <v>296.73</v>
      </c>
      <c r="K764" s="76"/>
      <c r="L764" s="77"/>
    </row>
    <row r="765" spans="1:82" ht="14.25" x14ac:dyDescent="0.2">
      <c r="A765" s="72"/>
      <c r="B765" s="72"/>
      <c r="C765" s="72" t="s">
        <v>715</v>
      </c>
      <c r="D765" s="73"/>
      <c r="E765" s="75"/>
      <c r="F765" s="75"/>
      <c r="G765" s="75"/>
      <c r="H765" s="77"/>
      <c r="I765" s="76"/>
      <c r="J765" s="77">
        <f>SUM(S760:S768)+SUM(T760:T768)+SUM(X760:X768)+SUM(Y760:Y768)+SUM(Z760:Z768)</f>
        <v>296.73</v>
      </c>
      <c r="K765" s="76"/>
      <c r="L765" s="77">
        <f>SUM(AR760:AR768)+SUM(AS760:AS768)+SUM(AT760:AT768)+SUM(AU760:AU768)+SUM(AV760:AV768)</f>
        <v>16622.810000000001</v>
      </c>
    </row>
    <row r="766" spans="1:82" ht="14.25" x14ac:dyDescent="0.2">
      <c r="A766" s="72"/>
      <c r="B766" s="72" t="s">
        <v>335</v>
      </c>
      <c r="C766" s="72" t="s">
        <v>808</v>
      </c>
      <c r="D766" s="73" t="s">
        <v>717</v>
      </c>
      <c r="E766" s="75">
        <f>Source!BZ347</f>
        <v>74</v>
      </c>
      <c r="F766" s="75"/>
      <c r="G766" s="75">
        <f>Source!AT347</f>
        <v>74</v>
      </c>
      <c r="H766" s="77"/>
      <c r="I766" s="76"/>
      <c r="J766" s="77">
        <f>SUM(AD760:AD768)</f>
        <v>219.58</v>
      </c>
      <c r="K766" s="76"/>
      <c r="L766" s="77">
        <f>SUM(AZ760:AZ768)</f>
        <v>12300.88</v>
      </c>
      <c r="BR766">
        <f>SUM(AZ760:AZ768)</f>
        <v>12300.88</v>
      </c>
      <c r="BU766">
        <f>ROUND(SUM(AZ760:AZ768)*80/100, 2)</f>
        <v>9840.7000000000007</v>
      </c>
      <c r="BV766">
        <f>SUM(AZ760:AZ768)-BU766</f>
        <v>2460.1799999999985</v>
      </c>
      <c r="CB766">
        <f>Source!BM347</f>
        <v>200001</v>
      </c>
      <c r="CC766" t="str">
        <f>Source!E347</f>
        <v>41</v>
      </c>
      <c r="CD766">
        <v>4</v>
      </c>
    </row>
    <row r="767" spans="1:82" ht="14.25" x14ac:dyDescent="0.2">
      <c r="A767" s="80"/>
      <c r="B767" s="80" t="s">
        <v>336</v>
      </c>
      <c r="C767" s="80" t="s">
        <v>809</v>
      </c>
      <c r="D767" s="81" t="s">
        <v>717</v>
      </c>
      <c r="E767" s="82">
        <f>Source!CA347</f>
        <v>36</v>
      </c>
      <c r="F767" s="82"/>
      <c r="G767" s="82">
        <f>Source!AU347</f>
        <v>36</v>
      </c>
      <c r="H767" s="83"/>
      <c r="I767" s="84"/>
      <c r="J767" s="83">
        <f>SUM(AE760:AE768)</f>
        <v>106.82</v>
      </c>
      <c r="K767" s="84"/>
      <c r="L767" s="83">
        <f>SUM(BA760:BA768)</f>
        <v>5984.21</v>
      </c>
      <c r="BR767">
        <f>SUM(BA760:BA768)</f>
        <v>5984.21</v>
      </c>
      <c r="BU767">
        <f>ROUND(SUM(BA760:BA768)*80/100, 2)</f>
        <v>4787.37</v>
      </c>
      <c r="BV767">
        <f>SUM(BA760:BA768)-BU767</f>
        <v>1196.8400000000001</v>
      </c>
      <c r="CB767">
        <f>Source!BM347</f>
        <v>200001</v>
      </c>
      <c r="CC767" t="str">
        <f>Source!E347</f>
        <v>41</v>
      </c>
      <c r="CD767">
        <v>4</v>
      </c>
    </row>
    <row r="768" spans="1:82" ht="15" x14ac:dyDescent="0.2">
      <c r="C768" s="88" t="s">
        <v>719</v>
      </c>
      <c r="D768" s="88"/>
      <c r="E768" s="88"/>
      <c r="F768" s="88"/>
      <c r="G768" s="88"/>
      <c r="H768" s="88"/>
      <c r="I768" s="89">
        <f>J762+J766+J767</f>
        <v>623.13000000000011</v>
      </c>
      <c r="J768" s="89"/>
      <c r="O768" s="85">
        <f>J762+J766+J767</f>
        <v>623.13000000000011</v>
      </c>
      <c r="P768">
        <f>0</f>
        <v>0</v>
      </c>
      <c r="R768" t="s">
        <v>720</v>
      </c>
      <c r="S768" s="85">
        <f>J762</f>
        <v>296.73</v>
      </c>
      <c r="V768" s="85">
        <f>J762</f>
        <v>296.73</v>
      </c>
      <c r="X768">
        <f>0</f>
        <v>0</v>
      </c>
      <c r="Z768" t="s">
        <v>720</v>
      </c>
      <c r="AA768">
        <f>0</f>
        <v>0</v>
      </c>
      <c r="AD768">
        <f>Source!X347</f>
        <v>219.58</v>
      </c>
      <c r="AE768">
        <f>Source!Y347</f>
        <v>106.82</v>
      </c>
      <c r="AN768" s="85">
        <f>L762+L766+L767</f>
        <v>34907.9</v>
      </c>
      <c r="AO768">
        <f>0</f>
        <v>0</v>
      </c>
      <c r="AQ768" t="s">
        <v>720</v>
      </c>
      <c r="AR768" s="85">
        <f>L762</f>
        <v>16622.810000000001</v>
      </c>
      <c r="AT768">
        <f>0</f>
        <v>0</v>
      </c>
      <c r="AV768" t="s">
        <v>720</v>
      </c>
      <c r="AW768">
        <f>0</f>
        <v>0</v>
      </c>
      <c r="AZ768">
        <f>Source!HK347</f>
        <v>12300.88</v>
      </c>
      <c r="BA768">
        <f>Source!HL347</f>
        <v>5984.21</v>
      </c>
      <c r="BM768" s="85">
        <f>J762+J766+J767</f>
        <v>623.13000000000011</v>
      </c>
      <c r="BS768">
        <f>ROUND(I768*80/100, 2)</f>
        <v>498.5</v>
      </c>
      <c r="BT768" s="85">
        <f>I768-BS768</f>
        <v>124.63000000000011</v>
      </c>
      <c r="CB768">
        <f>Source!BM347</f>
        <v>200001</v>
      </c>
      <c r="CC768" t="str">
        <f>Source!E347</f>
        <v>41</v>
      </c>
      <c r="CD768">
        <v>4</v>
      </c>
    </row>
    <row r="769" spans="1:83" ht="119.25" x14ac:dyDescent="0.2">
      <c r="A769" s="71" t="s">
        <v>358</v>
      </c>
      <c r="B769" s="72" t="str">
        <f>Source!F348</f>
        <v>п01-11-011-01</v>
      </c>
      <c r="C769" s="72" t="s">
        <v>815</v>
      </c>
      <c r="D769" s="73" t="str">
        <f>Source!H348</f>
        <v>100 измерений</v>
      </c>
      <c r="E769" s="75">
        <f>Source!K348</f>
        <v>0.11</v>
      </c>
      <c r="F769" s="75"/>
      <c r="G769" s="75">
        <f>Source!I348</f>
        <v>0.11</v>
      </c>
      <c r="H769" s="77"/>
      <c r="I769" s="76"/>
      <c r="J769" s="77"/>
      <c r="K769" s="76"/>
      <c r="L769" s="77"/>
    </row>
    <row r="770" spans="1:83" ht="165.75" x14ac:dyDescent="0.2">
      <c r="B770" s="78" t="str">
        <f>Source!EO348</f>
        <v>Поправка: Мет.421/пр 04.08.20 Пр.10 Т.4 п. 4</v>
      </c>
      <c r="C770" s="78" t="str">
        <f>Source!CN348</f>
        <v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v>
      </c>
    </row>
    <row r="771" spans="1:83" x14ac:dyDescent="0.2">
      <c r="C771" s="79" t="str">
        <f>"Объем: "&amp;Source!I348&amp;"=11/"&amp;"100"</f>
        <v>Объем: 0,11=11/100</v>
      </c>
    </row>
    <row r="772" spans="1:83" ht="14.25" x14ac:dyDescent="0.2">
      <c r="A772" s="72"/>
      <c r="B772" s="76">
        <v>1</v>
      </c>
      <c r="C772" s="72" t="s">
        <v>711</v>
      </c>
      <c r="D772" s="73"/>
      <c r="E772" s="75"/>
      <c r="F772" s="75"/>
      <c r="G772" s="75"/>
      <c r="H772" s="77">
        <f>Source!AO348</f>
        <v>165.95</v>
      </c>
      <c r="I772" s="76">
        <f>ROUND(1.3,7)</f>
        <v>1.3</v>
      </c>
      <c r="J772" s="77">
        <f>ROUND(Source!AF348*Source!I348, 2)</f>
        <v>23.73</v>
      </c>
      <c r="K772" s="76">
        <f>IF(Source!BA348&lt;&gt; 0, Source!BA348, 1)</f>
        <v>56.02</v>
      </c>
      <c r="L772" s="77">
        <f>Source!HJ348</f>
        <v>1329.35</v>
      </c>
      <c r="BR772">
        <f>Source!HJ348</f>
        <v>1329.35</v>
      </c>
      <c r="BU772">
        <f>ROUND(Source!HJ348*80/100, 2)</f>
        <v>1063.48</v>
      </c>
      <c r="BV772">
        <f>Source!HJ348-BU772</f>
        <v>265.86999999999989</v>
      </c>
      <c r="CB772">
        <f>Source!BM348</f>
        <v>200001</v>
      </c>
      <c r="CC772" t="str">
        <f>Source!E348</f>
        <v>42</v>
      </c>
      <c r="CD772">
        <v>4</v>
      </c>
    </row>
    <row r="773" spans="1:83" ht="14.25" x14ac:dyDescent="0.2">
      <c r="A773" s="72"/>
      <c r="B773" s="72"/>
      <c r="C773" s="80" t="s">
        <v>713</v>
      </c>
      <c r="D773" s="81" t="s">
        <v>469</v>
      </c>
      <c r="E773" s="82">
        <f>Source!AQ348</f>
        <v>12.96</v>
      </c>
      <c r="F773" s="82">
        <f>ROUND(1.3,7)</f>
        <v>1.3</v>
      </c>
      <c r="G773" s="82">
        <f>ROUND(Source!U348, 7)</f>
        <v>1.85328</v>
      </c>
      <c r="H773" s="83"/>
      <c r="I773" s="84"/>
      <c r="J773" s="83"/>
      <c r="K773" s="84"/>
      <c r="L773" s="83"/>
    </row>
    <row r="774" spans="1:83" ht="14.25" x14ac:dyDescent="0.2">
      <c r="A774" s="72"/>
      <c r="B774" s="72"/>
      <c r="C774" s="72" t="s">
        <v>714</v>
      </c>
      <c r="D774" s="73"/>
      <c r="E774" s="75"/>
      <c r="F774" s="75"/>
      <c r="G774" s="75"/>
      <c r="H774" s="77">
        <f>H772</f>
        <v>165.95</v>
      </c>
      <c r="I774" s="76"/>
      <c r="J774" s="77">
        <f>J772</f>
        <v>23.73</v>
      </c>
      <c r="K774" s="76"/>
      <c r="L774" s="77"/>
    </row>
    <row r="775" spans="1:83" ht="14.25" x14ac:dyDescent="0.2">
      <c r="A775" s="72"/>
      <c r="B775" s="72"/>
      <c r="C775" s="72" t="s">
        <v>715</v>
      </c>
      <c r="D775" s="73"/>
      <c r="E775" s="75"/>
      <c r="F775" s="75"/>
      <c r="G775" s="75"/>
      <c r="H775" s="77"/>
      <c r="I775" s="76"/>
      <c r="J775" s="77">
        <f>SUM(S769:S778)+SUM(T769:T778)+SUM(X769:X778)+SUM(Y769:Y778)+SUM(Z769:Z778)</f>
        <v>23.73</v>
      </c>
      <c r="K775" s="76"/>
      <c r="L775" s="77">
        <f>SUM(AR769:AR778)+SUM(AS769:AS778)+SUM(AT769:AT778)+SUM(AU769:AU778)+SUM(AV769:AV778)</f>
        <v>1329.35</v>
      </c>
    </row>
    <row r="776" spans="1:83" ht="14.25" x14ac:dyDescent="0.2">
      <c r="A776" s="72"/>
      <c r="B776" s="72" t="s">
        <v>335</v>
      </c>
      <c r="C776" s="72" t="s">
        <v>808</v>
      </c>
      <c r="D776" s="73" t="s">
        <v>717</v>
      </c>
      <c r="E776" s="75">
        <f>Source!BZ348</f>
        <v>74</v>
      </c>
      <c r="F776" s="75"/>
      <c r="G776" s="75">
        <f>Source!AT348</f>
        <v>74</v>
      </c>
      <c r="H776" s="77"/>
      <c r="I776" s="76"/>
      <c r="J776" s="77">
        <f>SUM(AD769:AD778)</f>
        <v>17.559999999999999</v>
      </c>
      <c r="K776" s="76"/>
      <c r="L776" s="77">
        <f>SUM(AZ769:AZ778)</f>
        <v>983.72</v>
      </c>
      <c r="BR776">
        <f>SUM(AZ769:AZ778)</f>
        <v>983.72</v>
      </c>
      <c r="BU776">
        <f>ROUND(SUM(AZ769:AZ778)*80/100, 2)</f>
        <v>786.98</v>
      </c>
      <c r="BV776">
        <f>SUM(AZ769:AZ778)-BU776</f>
        <v>196.74</v>
      </c>
      <c r="CB776">
        <f>Source!BM348</f>
        <v>200001</v>
      </c>
      <c r="CC776" t="str">
        <f>Source!E348</f>
        <v>42</v>
      </c>
      <c r="CD776">
        <v>4</v>
      </c>
    </row>
    <row r="777" spans="1:83" ht="14.25" x14ac:dyDescent="0.2">
      <c r="A777" s="80"/>
      <c r="B777" s="80" t="s">
        <v>336</v>
      </c>
      <c r="C777" s="80" t="s">
        <v>809</v>
      </c>
      <c r="D777" s="81" t="s">
        <v>717</v>
      </c>
      <c r="E777" s="82">
        <f>Source!CA348</f>
        <v>36</v>
      </c>
      <c r="F777" s="82"/>
      <c r="G777" s="82">
        <f>Source!AU348</f>
        <v>36</v>
      </c>
      <c r="H777" s="83"/>
      <c r="I777" s="84"/>
      <c r="J777" s="83">
        <f>SUM(AE769:AE778)</f>
        <v>8.5399999999999991</v>
      </c>
      <c r="K777" s="84"/>
      <c r="L777" s="83">
        <f>SUM(BA769:BA778)</f>
        <v>478.57</v>
      </c>
      <c r="BR777">
        <f>SUM(BA769:BA778)</f>
        <v>478.57</v>
      </c>
      <c r="BU777">
        <f>ROUND(SUM(BA769:BA778)*80/100, 2)</f>
        <v>382.86</v>
      </c>
      <c r="BV777">
        <f>SUM(BA769:BA778)-BU777</f>
        <v>95.70999999999998</v>
      </c>
      <c r="CB777">
        <f>Source!BM348</f>
        <v>200001</v>
      </c>
      <c r="CC777" t="str">
        <f>Source!E348</f>
        <v>42</v>
      </c>
      <c r="CD777">
        <v>4</v>
      </c>
    </row>
    <row r="778" spans="1:83" ht="15" x14ac:dyDescent="0.2">
      <c r="C778" s="88" t="s">
        <v>719</v>
      </c>
      <c r="D778" s="88"/>
      <c r="E778" s="88"/>
      <c r="F778" s="88"/>
      <c r="G778" s="88"/>
      <c r="H778" s="88"/>
      <c r="I778" s="89">
        <f>J772+J776+J777</f>
        <v>49.83</v>
      </c>
      <c r="J778" s="89"/>
      <c r="O778" s="85">
        <f>J772+J776+J777</f>
        <v>49.83</v>
      </c>
      <c r="P778">
        <f>0</f>
        <v>0</v>
      </c>
      <c r="R778" t="s">
        <v>720</v>
      </c>
      <c r="S778" s="85">
        <f>J772</f>
        <v>23.73</v>
      </c>
      <c r="V778" s="85">
        <f>J772</f>
        <v>23.73</v>
      </c>
      <c r="X778">
        <f>0</f>
        <v>0</v>
      </c>
      <c r="Z778" t="s">
        <v>720</v>
      </c>
      <c r="AA778">
        <f>0</f>
        <v>0</v>
      </c>
      <c r="AD778">
        <f>Source!X348</f>
        <v>17.559999999999999</v>
      </c>
      <c r="AE778">
        <f>Source!Y348</f>
        <v>8.5399999999999991</v>
      </c>
      <c r="AN778" s="85">
        <f>L772+L776+L777</f>
        <v>2791.64</v>
      </c>
      <c r="AO778">
        <f>0</f>
        <v>0</v>
      </c>
      <c r="AQ778" t="s">
        <v>720</v>
      </c>
      <c r="AR778" s="85">
        <f>L772</f>
        <v>1329.35</v>
      </c>
      <c r="AT778">
        <f>0</f>
        <v>0</v>
      </c>
      <c r="AV778" t="s">
        <v>720</v>
      </c>
      <c r="AW778">
        <f>0</f>
        <v>0</v>
      </c>
      <c r="AZ778">
        <f>Source!HK348</f>
        <v>983.72</v>
      </c>
      <c r="BA778">
        <f>Source!HL348</f>
        <v>478.57</v>
      </c>
      <c r="BM778" s="85">
        <f>J772+J776+J777</f>
        <v>49.83</v>
      </c>
      <c r="BS778">
        <f>ROUND(I778*80/100, 2)</f>
        <v>39.86</v>
      </c>
      <c r="BT778" s="85">
        <f>I778-BS778</f>
        <v>9.9699999999999989</v>
      </c>
      <c r="CB778">
        <f>Source!BM348</f>
        <v>200001</v>
      </c>
      <c r="CC778" t="str">
        <f>Source!E348</f>
        <v>42</v>
      </c>
      <c r="CD778">
        <v>4</v>
      </c>
    </row>
    <row r="779" spans="1:83" ht="28.5" x14ac:dyDescent="0.2">
      <c r="A779" s="71" t="s">
        <v>363</v>
      </c>
      <c r="B779" s="72" t="str">
        <f>Source!F349</f>
        <v>91.13.03-081</v>
      </c>
      <c r="C779" s="72" t="str">
        <f>Source!G349</f>
        <v>Мастерская аварийная на базе автомобиля (электролаборатория)</v>
      </c>
      <c r="D779" s="73" t="str">
        <f>Source!H349</f>
        <v>маш.-ч.</v>
      </c>
      <c r="E779" s="75">
        <f>Source!K349</f>
        <v>16</v>
      </c>
      <c r="F779" s="75"/>
      <c r="G779" s="75">
        <f>Source!I349</f>
        <v>16</v>
      </c>
      <c r="H779" s="77">
        <f>Source!AM349</f>
        <v>111.42</v>
      </c>
      <c r="I779" s="76"/>
      <c r="J779" s="77">
        <f>ROUND((((Source!ET349)-(Source!EU349))+Source!AE349)*Source!I349, 2)</f>
        <v>1782.72</v>
      </c>
      <c r="K779" s="76"/>
      <c r="L779" s="77"/>
    </row>
    <row r="780" spans="1:83" ht="14.25" x14ac:dyDescent="0.2">
      <c r="A780" s="72"/>
      <c r="B780" s="72"/>
      <c r="C780" s="72" t="s">
        <v>816</v>
      </c>
      <c r="D780" s="73" t="s">
        <v>817</v>
      </c>
      <c r="E780" s="75">
        <f>Source!K349</f>
        <v>16</v>
      </c>
      <c r="F780" s="75"/>
      <c r="G780" s="75">
        <f>Source!I349</f>
        <v>16</v>
      </c>
      <c r="H780" s="77">
        <f>Source!AN349</f>
        <v>7.51</v>
      </c>
      <c r="I780" s="76"/>
      <c r="J780" s="77">
        <f>ROUND(Source!AE349*Source!I349, 2)</f>
        <v>120.16</v>
      </c>
      <c r="K780" s="76">
        <f>IF(Source!BS349&lt;&gt; 0, Source!BS349, 1)</f>
        <v>56.02</v>
      </c>
      <c r="L780" s="77">
        <f>Source!HI349</f>
        <v>6731.36</v>
      </c>
      <c r="CE780">
        <v>1</v>
      </c>
    </row>
    <row r="781" spans="1:83" ht="14.25" x14ac:dyDescent="0.2">
      <c r="A781" s="80"/>
      <c r="B781" s="80"/>
      <c r="C781" s="80" t="s">
        <v>715</v>
      </c>
      <c r="D781" s="81"/>
      <c r="E781" s="82"/>
      <c r="F781" s="82"/>
      <c r="G781" s="82"/>
      <c r="H781" s="83"/>
      <c r="I781" s="84"/>
      <c r="J781" s="83">
        <f>SUM(S779:S782)+SUM(T779:T782)+SUM(X779:X782)+SUM(Y779:Y782)+SUM(Z779:Z782)</f>
        <v>120.16</v>
      </c>
      <c r="K781" s="84"/>
      <c r="L781" s="83">
        <f>SUM(AR779:AR782)+SUM(AS779:AS782)+SUM(AT779:AT782)+SUM(AU779:AU782)+SUM(AV779:AV782)</f>
        <v>6731.36</v>
      </c>
    </row>
    <row r="782" spans="1:83" ht="15" x14ac:dyDescent="0.2">
      <c r="C782" s="88" t="s">
        <v>719</v>
      </c>
      <c r="D782" s="88"/>
      <c r="E782" s="88"/>
      <c r="F782" s="88"/>
      <c r="G782" s="88"/>
      <c r="H782" s="88"/>
      <c r="I782" s="89">
        <f>J779</f>
        <v>1782.72</v>
      </c>
      <c r="J782" s="89"/>
      <c r="O782" s="85">
        <f>J779</f>
        <v>1782.72</v>
      </c>
      <c r="P782" s="85">
        <f>J779</f>
        <v>1782.72</v>
      </c>
      <c r="R782" t="s">
        <v>720</v>
      </c>
      <c r="S782">
        <f>0</f>
        <v>0</v>
      </c>
      <c r="U782">
        <f>0</f>
        <v>0</v>
      </c>
      <c r="X782" s="85">
        <f>J780</f>
        <v>120.16</v>
      </c>
      <c r="Z782" t="s">
        <v>720</v>
      </c>
      <c r="AA782">
        <f>0</f>
        <v>0</v>
      </c>
      <c r="AD782">
        <f>Source!X349</f>
        <v>0</v>
      </c>
      <c r="AE782">
        <f>Source!Y349</f>
        <v>0</v>
      </c>
      <c r="AN782" s="85">
        <f>L779</f>
        <v>0</v>
      </c>
      <c r="AO782" s="85">
        <f>L779</f>
        <v>0</v>
      </c>
      <c r="AQ782" t="s">
        <v>720</v>
      </c>
      <c r="AR782">
        <f>0</f>
        <v>0</v>
      </c>
      <c r="AT782" s="85">
        <f>L780</f>
        <v>6731.36</v>
      </c>
      <c r="AV782" t="s">
        <v>720</v>
      </c>
      <c r="AW782">
        <f>0</f>
        <v>0</v>
      </c>
      <c r="AZ782">
        <f>Source!HK349</f>
        <v>0</v>
      </c>
      <c r="BA782">
        <f>Source!HL349</f>
        <v>0</v>
      </c>
      <c r="BH782" s="85">
        <f>J779</f>
        <v>1782.72</v>
      </c>
      <c r="CD782">
        <v>1</v>
      </c>
    </row>
    <row r="784" spans="1:83" ht="15" x14ac:dyDescent="0.2">
      <c r="A784" s="95"/>
      <c r="B784" s="96"/>
      <c r="C784" s="97" t="s">
        <v>739</v>
      </c>
      <c r="D784" s="97"/>
      <c r="E784" s="97"/>
      <c r="F784" s="97"/>
      <c r="G784" s="97"/>
      <c r="H784" s="97"/>
      <c r="I784" s="98"/>
      <c r="J784" s="99">
        <f>J786+J787+J793+J797</f>
        <v>8218.8199999999979</v>
      </c>
      <c r="K784" s="99"/>
      <c r="L784" s="99"/>
    </row>
    <row r="785" spans="1:12" ht="14.25" x14ac:dyDescent="0.2">
      <c r="A785" s="87"/>
      <c r="B785" s="93"/>
      <c r="C785" s="100" t="s">
        <v>740</v>
      </c>
      <c r="D785" s="94"/>
      <c r="E785" s="94"/>
      <c r="F785" s="94"/>
      <c r="G785" s="94"/>
      <c r="H785" s="94"/>
      <c r="I785" s="75"/>
      <c r="J785" s="77"/>
      <c r="K785" s="77"/>
      <c r="L785" s="77"/>
    </row>
    <row r="786" spans="1:12" ht="14.25" x14ac:dyDescent="0.2">
      <c r="A786" s="87"/>
      <c r="B786" s="93"/>
      <c r="C786" s="94" t="s">
        <v>741</v>
      </c>
      <c r="D786" s="94"/>
      <c r="E786" s="94"/>
      <c r="F786" s="94"/>
      <c r="G786" s="94"/>
      <c r="H786" s="94"/>
      <c r="I786" s="75"/>
      <c r="J786" s="77">
        <f>SUM(S714:S782)</f>
        <v>6436.0999999999985</v>
      </c>
      <c r="K786" s="77"/>
      <c r="L786" s="77">
        <f>SUM(AR714:AR782)</f>
        <v>360550.32</v>
      </c>
    </row>
    <row r="787" spans="1:12" ht="14.25" x14ac:dyDescent="0.2">
      <c r="A787" s="87"/>
      <c r="B787" s="93"/>
      <c r="C787" s="94" t="s">
        <v>742</v>
      </c>
      <c r="D787" s="94"/>
      <c r="E787" s="94"/>
      <c r="F787" s="94"/>
      <c r="G787" s="94"/>
      <c r="H787" s="94"/>
      <c r="I787" s="75"/>
      <c r="J787" s="77">
        <f>J789+J792</f>
        <v>1782.72</v>
      </c>
      <c r="K787" s="77"/>
      <c r="L787" s="77"/>
    </row>
    <row r="788" spans="1:12" ht="14.25" x14ac:dyDescent="0.2">
      <c r="A788" s="87"/>
      <c r="B788" s="93"/>
      <c r="C788" s="100" t="s">
        <v>743</v>
      </c>
      <c r="D788" s="94"/>
      <c r="E788" s="94"/>
      <c r="F788" s="94"/>
      <c r="G788" s="94"/>
      <c r="H788" s="94"/>
      <c r="I788" s="75"/>
      <c r="J788" s="77"/>
      <c r="K788" s="77"/>
      <c r="L788" s="77"/>
    </row>
    <row r="789" spans="1:12" ht="14.25" x14ac:dyDescent="0.2">
      <c r="A789" s="87"/>
      <c r="B789" s="93"/>
      <c r="C789" s="94" t="s">
        <v>744</v>
      </c>
      <c r="D789" s="94"/>
      <c r="E789" s="94"/>
      <c r="F789" s="94"/>
      <c r="G789" s="94"/>
      <c r="H789" s="94"/>
      <c r="I789" s="75"/>
      <c r="J789" s="77">
        <f>SUM(P714:P782)</f>
        <v>1782.72</v>
      </c>
      <c r="K789" s="77"/>
      <c r="L789" s="77"/>
    </row>
    <row r="790" spans="1:12" ht="14.25" x14ac:dyDescent="0.2">
      <c r="A790" s="87"/>
      <c r="B790" s="93"/>
      <c r="C790" s="100" t="s">
        <v>745</v>
      </c>
      <c r="D790" s="94"/>
      <c r="E790" s="94"/>
      <c r="F790" s="94"/>
      <c r="G790" s="94"/>
      <c r="H790" s="94"/>
      <c r="I790" s="75"/>
      <c r="J790" s="77"/>
      <c r="K790" s="77"/>
      <c r="L790" s="77"/>
    </row>
    <row r="791" spans="1:12" ht="14.25" x14ac:dyDescent="0.2">
      <c r="A791" s="87"/>
      <c r="B791" s="93"/>
      <c r="C791" s="94" t="s">
        <v>746</v>
      </c>
      <c r="D791" s="94"/>
      <c r="E791" s="94"/>
      <c r="F791" s="94"/>
      <c r="G791" s="94"/>
      <c r="H791" s="94"/>
      <c r="I791" s="75"/>
      <c r="J791" s="77">
        <f>SUM(X714:X782)</f>
        <v>120.16</v>
      </c>
      <c r="K791" s="77"/>
      <c r="L791" s="77">
        <f>SUM(AT714:AT782)</f>
        <v>6731.36</v>
      </c>
    </row>
    <row r="792" spans="1:12" ht="14.25" hidden="1" x14ac:dyDescent="0.2">
      <c r="A792" s="87"/>
      <c r="B792" s="93"/>
      <c r="C792" s="94" t="s">
        <v>747</v>
      </c>
      <c r="D792" s="94"/>
      <c r="E792" s="94"/>
      <c r="F792" s="94"/>
      <c r="G792" s="94"/>
      <c r="H792" s="94"/>
      <c r="I792" s="75"/>
      <c r="J792" s="77">
        <f>SUM(Z714:Z782)</f>
        <v>0</v>
      </c>
      <c r="K792" s="77"/>
      <c r="L792" s="77">
        <f>SUM(AV714:AV782)</f>
        <v>0</v>
      </c>
    </row>
    <row r="793" spans="1:12" ht="14.25" hidden="1" x14ac:dyDescent="0.2">
      <c r="A793" s="87"/>
      <c r="B793" s="93"/>
      <c r="C793" s="94" t="s">
        <v>748</v>
      </c>
      <c r="D793" s="94"/>
      <c r="E793" s="94"/>
      <c r="F793" s="94"/>
      <c r="G793" s="94"/>
      <c r="H793" s="94"/>
      <c r="I793" s="75"/>
      <c r="J793" s="77">
        <f>J795+J796</f>
        <v>0</v>
      </c>
      <c r="K793" s="77"/>
      <c r="L793" s="77"/>
    </row>
    <row r="794" spans="1:12" ht="14.25" hidden="1" x14ac:dyDescent="0.2">
      <c r="A794" s="87"/>
      <c r="B794" s="93"/>
      <c r="C794" s="100" t="s">
        <v>743</v>
      </c>
      <c r="D794" s="94"/>
      <c r="E794" s="94"/>
      <c r="F794" s="94"/>
      <c r="G794" s="94"/>
      <c r="H794" s="94"/>
      <c r="I794" s="75"/>
      <c r="J794" s="77"/>
      <c r="K794" s="77"/>
      <c r="L794" s="77"/>
    </row>
    <row r="795" spans="1:12" ht="14.25" hidden="1" x14ac:dyDescent="0.2">
      <c r="A795" s="87"/>
      <c r="B795" s="93"/>
      <c r="C795" s="94" t="s">
        <v>749</v>
      </c>
      <c r="D795" s="94"/>
      <c r="E795" s="94"/>
      <c r="F795" s="94"/>
      <c r="G795" s="94"/>
      <c r="H795" s="94"/>
      <c r="I795" s="75"/>
      <c r="J795" s="77">
        <f>SUM(AA714:AA782)-SUM(BJ714:BJ782)</f>
        <v>0</v>
      </c>
      <c r="K795" s="77"/>
      <c r="L795" s="77"/>
    </row>
    <row r="796" spans="1:12" ht="14.25" hidden="1" x14ac:dyDescent="0.2">
      <c r="A796" s="87"/>
      <c r="B796" s="93"/>
      <c r="C796" s="94" t="s">
        <v>750</v>
      </c>
      <c r="D796" s="94"/>
      <c r="E796" s="94"/>
      <c r="F796" s="94"/>
      <c r="G796" s="94"/>
      <c r="H796" s="94"/>
      <c r="I796" s="75"/>
      <c r="J796" s="77">
        <f>SUM(AG714:AG782)</f>
        <v>0</v>
      </c>
      <c r="K796" s="77"/>
      <c r="L796" s="77">
        <f>SUM(BC714:BC782)</f>
        <v>0</v>
      </c>
    </row>
    <row r="797" spans="1:12" ht="14.25" hidden="1" x14ac:dyDescent="0.2">
      <c r="A797" s="87"/>
      <c r="B797" s="93"/>
      <c r="C797" s="94" t="s">
        <v>751</v>
      </c>
      <c r="D797" s="94"/>
      <c r="E797" s="94"/>
      <c r="F797" s="94"/>
      <c r="G797" s="94"/>
      <c r="H797" s="94"/>
      <c r="I797" s="75"/>
      <c r="J797" s="77">
        <f>SUM(AF714:AF782)</f>
        <v>0</v>
      </c>
      <c r="K797" s="77"/>
      <c r="L797" s="77">
        <f>SUM(BB714:BB782)</f>
        <v>0</v>
      </c>
    </row>
    <row r="798" spans="1:12" ht="14.25" x14ac:dyDescent="0.2">
      <c r="A798" s="87"/>
      <c r="B798" s="93"/>
      <c r="C798" s="94" t="s">
        <v>752</v>
      </c>
      <c r="D798" s="94"/>
      <c r="E798" s="94"/>
      <c r="F798" s="94"/>
      <c r="G798" s="94"/>
      <c r="H798" s="94"/>
      <c r="I798" s="75"/>
      <c r="J798" s="77">
        <f>SUM(S714:S782)+SUM(X714:X782)+SUM(Z714:Z782)</f>
        <v>6556.2599999999984</v>
      </c>
      <c r="K798" s="77"/>
      <c r="L798" s="77">
        <f>SUM(AR714:AR782)+SUM(AT714:AT782)+SUM(AV714:AV782)</f>
        <v>367281.68</v>
      </c>
    </row>
    <row r="799" spans="1:12" ht="14.25" x14ac:dyDescent="0.2">
      <c r="A799" s="87"/>
      <c r="B799" s="93"/>
      <c r="C799" s="94" t="s">
        <v>753</v>
      </c>
      <c r="D799" s="94"/>
      <c r="E799" s="94"/>
      <c r="F799" s="94"/>
      <c r="G799" s="94"/>
      <c r="H799" s="94"/>
      <c r="I799" s="75"/>
      <c r="J799" s="77">
        <f>SUM(AD714:AD782)</f>
        <v>4762.72</v>
      </c>
      <c r="K799" s="77"/>
      <c r="L799" s="77">
        <f>SUM(AZ714:AZ782)</f>
        <v>266807.22999999992</v>
      </c>
    </row>
    <row r="800" spans="1:12" ht="14.25" x14ac:dyDescent="0.2">
      <c r="A800" s="87"/>
      <c r="B800" s="93"/>
      <c r="C800" s="94" t="s">
        <v>754</v>
      </c>
      <c r="D800" s="94"/>
      <c r="E800" s="94"/>
      <c r="F800" s="94"/>
      <c r="G800" s="94"/>
      <c r="H800" s="94"/>
      <c r="I800" s="75"/>
      <c r="J800" s="77">
        <f>SUM(AE714:AE782)</f>
        <v>2316.9899999999998</v>
      </c>
      <c r="K800" s="77"/>
      <c r="L800" s="77">
        <f>SUM(BA714:BA782)</f>
        <v>129798.12000000001</v>
      </c>
    </row>
    <row r="801" spans="1:12" ht="14.25" hidden="1" x14ac:dyDescent="0.2">
      <c r="A801" s="87"/>
      <c r="B801" s="93"/>
      <c r="C801" s="94" t="s">
        <v>755</v>
      </c>
      <c r="D801" s="94"/>
      <c r="E801" s="94"/>
      <c r="F801" s="94"/>
      <c r="G801" s="94"/>
      <c r="H801" s="94"/>
      <c r="I801" s="75"/>
      <c r="J801" s="77">
        <f>J803+J804</f>
        <v>0</v>
      </c>
      <c r="K801" s="77"/>
      <c r="L801" s="77"/>
    </row>
    <row r="802" spans="1:12" ht="14.25" hidden="1" x14ac:dyDescent="0.2">
      <c r="A802" s="87"/>
      <c r="B802" s="93"/>
      <c r="C802" s="100" t="s">
        <v>740</v>
      </c>
      <c r="D802" s="94"/>
      <c r="E802" s="94"/>
      <c r="F802" s="94"/>
      <c r="G802" s="94"/>
      <c r="H802" s="94"/>
      <c r="I802" s="75"/>
      <c r="J802" s="77"/>
      <c r="K802" s="77"/>
      <c r="L802" s="77"/>
    </row>
    <row r="803" spans="1:12" ht="14.25" hidden="1" x14ac:dyDescent="0.2">
      <c r="A803" s="87"/>
      <c r="B803" s="93"/>
      <c r="C803" s="94" t="s">
        <v>756</v>
      </c>
      <c r="D803" s="94"/>
      <c r="E803" s="94"/>
      <c r="F803" s="94"/>
      <c r="G803" s="94"/>
      <c r="H803" s="94"/>
      <c r="I803" s="75"/>
      <c r="J803" s="77">
        <f>SUM(BJ714:BJ782)</f>
        <v>0</v>
      </c>
      <c r="K803" s="77"/>
      <c r="L803" s="77"/>
    </row>
    <row r="804" spans="1:12" ht="14.25" hidden="1" x14ac:dyDescent="0.2">
      <c r="A804" s="87"/>
      <c r="B804" s="93"/>
      <c r="C804" s="94" t="s">
        <v>757</v>
      </c>
      <c r="D804" s="94"/>
      <c r="E804" s="94"/>
      <c r="F804" s="94"/>
      <c r="G804" s="94"/>
      <c r="H804" s="94"/>
      <c r="I804" s="75"/>
      <c r="J804" s="77">
        <f>SUM(AH714:AH782)</f>
        <v>0</v>
      </c>
      <c r="K804" s="77"/>
      <c r="L804" s="77">
        <f>SUM(BD714:BD782)</f>
        <v>0</v>
      </c>
    </row>
    <row r="805" spans="1:12" ht="14.25" hidden="1" x14ac:dyDescent="0.2">
      <c r="A805" s="87"/>
      <c r="B805" s="93"/>
      <c r="C805" s="94" t="s">
        <v>758</v>
      </c>
      <c r="D805" s="94"/>
      <c r="E805" s="94"/>
      <c r="F805" s="94"/>
      <c r="G805" s="94"/>
      <c r="H805" s="94"/>
      <c r="I805" s="75"/>
      <c r="J805" s="77">
        <f>SUM(BL714:BL782)</f>
        <v>0</v>
      </c>
      <c r="K805" s="77"/>
      <c r="L805" s="77"/>
    </row>
    <row r="806" spans="1:12" ht="14.25" hidden="1" x14ac:dyDescent="0.2">
      <c r="A806" s="87"/>
      <c r="B806" s="93"/>
      <c r="C806" s="94" t="s">
        <v>759</v>
      </c>
      <c r="D806" s="94"/>
      <c r="E806" s="94"/>
      <c r="F806" s="94"/>
      <c r="G806" s="94"/>
      <c r="H806" s="94"/>
      <c r="I806" s="75"/>
      <c r="J806" s="77">
        <f>SUM(BN714:BN782)</f>
        <v>0</v>
      </c>
      <c r="K806" s="77"/>
      <c r="L806" s="77"/>
    </row>
    <row r="807" spans="1:12" ht="15" x14ac:dyDescent="0.2">
      <c r="A807" s="95"/>
      <c r="B807" s="96"/>
      <c r="C807" s="97" t="s">
        <v>760</v>
      </c>
      <c r="D807" s="97"/>
      <c r="E807" s="97"/>
      <c r="F807" s="97"/>
      <c r="G807" s="97"/>
      <c r="H807" s="97"/>
      <c r="I807" s="98"/>
      <c r="J807" s="99">
        <f>J784+J799+J800+J801+J805+J806</f>
        <v>15298.529999999997</v>
      </c>
      <c r="K807" s="99"/>
      <c r="L807" s="99"/>
    </row>
    <row r="808" spans="1:12" ht="14.25" x14ac:dyDescent="0.2">
      <c r="A808" s="87"/>
      <c r="B808" s="93"/>
      <c r="C808" s="100" t="s">
        <v>761</v>
      </c>
      <c r="D808" s="94"/>
      <c r="E808" s="94"/>
      <c r="F808" s="94"/>
      <c r="G808" s="94"/>
      <c r="H808" s="94"/>
      <c r="I808" s="75"/>
      <c r="J808" s="77"/>
      <c r="K808" s="77"/>
      <c r="L808" s="77"/>
    </row>
    <row r="809" spans="1:12" ht="14.25" hidden="1" x14ac:dyDescent="0.2">
      <c r="A809" s="87"/>
      <c r="B809" s="93"/>
      <c r="C809" s="94" t="s">
        <v>762</v>
      </c>
      <c r="D809" s="94"/>
      <c r="E809" s="94"/>
      <c r="F809" s="94"/>
      <c r="G809" s="94"/>
      <c r="H809" s="94"/>
      <c r="I809" s="75"/>
      <c r="J809" s="77">
        <f>SUM(AB714:AB782)</f>
        <v>0</v>
      </c>
      <c r="K809" s="77"/>
      <c r="L809" s="77">
        <f>SUM(AX714:AX782)</f>
        <v>0</v>
      </c>
    </row>
    <row r="810" spans="1:12" ht="14.25" hidden="1" x14ac:dyDescent="0.2">
      <c r="A810" s="87"/>
      <c r="B810" s="93"/>
      <c r="C810" s="94" t="s">
        <v>763</v>
      </c>
      <c r="D810" s="94"/>
      <c r="E810" s="94"/>
      <c r="F810" s="94"/>
      <c r="G810" s="94"/>
      <c r="H810" s="94"/>
      <c r="I810" s="75"/>
      <c r="J810" s="77">
        <f>SUM(AC714:AC782)</f>
        <v>0</v>
      </c>
      <c r="K810" s="77"/>
      <c r="L810" s="77">
        <f>SUM(AY714:AY782)</f>
        <v>0</v>
      </c>
    </row>
    <row r="811" spans="1:12" ht="14.25" x14ac:dyDescent="0.2">
      <c r="A811" s="87"/>
      <c r="B811" s="93"/>
      <c r="C811" s="94" t="s">
        <v>764</v>
      </c>
      <c r="D811" s="94"/>
      <c r="E811" s="94"/>
      <c r="F811" s="101"/>
      <c r="G811" s="102">
        <f>Source!F373</f>
        <v>533.74828000000002</v>
      </c>
      <c r="H811" s="87"/>
      <c r="I811" s="87"/>
      <c r="J811" s="87"/>
      <c r="K811" s="87"/>
      <c r="L811" s="87"/>
    </row>
    <row r="812" spans="1:12" ht="14.25" hidden="1" customHeight="1" x14ac:dyDescent="0.2">
      <c r="A812" s="87"/>
      <c r="B812" s="93"/>
      <c r="C812" s="94" t="s">
        <v>765</v>
      </c>
      <c r="D812" s="94"/>
      <c r="E812" s="94"/>
      <c r="F812" s="101"/>
      <c r="G812" s="102">
        <f>Source!F374</f>
        <v>0</v>
      </c>
      <c r="H812" s="87"/>
      <c r="I812" s="87"/>
      <c r="J812" s="87"/>
      <c r="K812" s="87"/>
      <c r="L812" s="87"/>
    </row>
    <row r="814" spans="1:12" ht="14.25" x14ac:dyDescent="0.2">
      <c r="C814" s="103" t="str">
        <f>Source!H380</f>
        <v>Итого</v>
      </c>
      <c r="D814" s="103"/>
      <c r="E814" s="103"/>
      <c r="F814" s="103"/>
      <c r="G814" s="103"/>
      <c r="H814" s="103"/>
      <c r="I814" s="103"/>
      <c r="J814" s="86">
        <f>IF(Source!W380=0, "", Source!W380)</f>
        <v>15298.53</v>
      </c>
    </row>
    <row r="815" spans="1:12" ht="14.25" x14ac:dyDescent="0.2">
      <c r="C815" s="103" t="str">
        <f>Source!H381</f>
        <v>НДС 22%</v>
      </c>
      <c r="D815" s="103"/>
      <c r="E815" s="103"/>
      <c r="F815" s="103"/>
      <c r="G815" s="103"/>
      <c r="H815" s="103"/>
      <c r="I815" s="103"/>
      <c r="J815" s="86">
        <f>IF(Source!W381=0, "", Source!W381)</f>
        <v>3365.68</v>
      </c>
    </row>
    <row r="816" spans="1:12" ht="14.25" x14ac:dyDescent="0.2">
      <c r="C816" s="103" t="str">
        <f>Source!H382</f>
        <v>Всего</v>
      </c>
      <c r="D816" s="103"/>
      <c r="E816" s="103"/>
      <c r="F816" s="103"/>
      <c r="G816" s="103"/>
      <c r="H816" s="103"/>
      <c r="I816" s="103"/>
      <c r="J816" s="86">
        <f>IF(Source!W382=0, "", Source!W382)</f>
        <v>18664.21</v>
      </c>
    </row>
    <row r="818" spans="1:82" ht="16.5" x14ac:dyDescent="0.2">
      <c r="A818" s="69" t="s">
        <v>818</v>
      </c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</row>
    <row r="819" spans="1:82" ht="99.75" x14ac:dyDescent="0.2">
      <c r="A819" s="106" t="s">
        <v>372</v>
      </c>
      <c r="B819" s="107" t="str">
        <f>Source!F388</f>
        <v>КП ООО "Каскад - Технологии и Системы" №573-1 от 18.03.2025</v>
      </c>
      <c r="C819" s="107" t="s">
        <v>819</v>
      </c>
      <c r="D819" s="108" t="str">
        <f>Source!H388</f>
        <v>шт.</v>
      </c>
      <c r="E819" s="109">
        <f>Source!K388</f>
        <v>8</v>
      </c>
      <c r="F819" s="109"/>
      <c r="G819" s="109">
        <f>Source!I388</f>
        <v>8</v>
      </c>
      <c r="H819" s="110">
        <f>Source!AL388</f>
        <v>2429741.16</v>
      </c>
      <c r="I819" s="111"/>
      <c r="J819" s="110">
        <f>Source!P388</f>
        <v>2757153.09</v>
      </c>
      <c r="K819" s="111">
        <f>IF(Source!BC388&lt;&gt; 0, Source!BC388, 1)</f>
        <v>7.05</v>
      </c>
      <c r="L819" s="110">
        <f>Source!HH388</f>
        <v>19437929.280000001</v>
      </c>
    </row>
    <row r="820" spans="1:82" ht="15" x14ac:dyDescent="0.2">
      <c r="A820" s="105"/>
      <c r="B820" s="105"/>
      <c r="C820" s="112" t="s">
        <v>719</v>
      </c>
      <c r="D820" s="112"/>
      <c r="E820" s="112"/>
      <c r="F820" s="112"/>
      <c r="G820" s="112"/>
      <c r="H820" s="112"/>
      <c r="I820" s="113">
        <f>J819</f>
        <v>2757153.09</v>
      </c>
      <c r="J820" s="113"/>
      <c r="K820" s="113">
        <f>L819</f>
        <v>19437929.280000001</v>
      </c>
      <c r="L820" s="113"/>
      <c r="O820" s="85">
        <f>J819</f>
        <v>2757153.09</v>
      </c>
      <c r="P820">
        <f>0</f>
        <v>0</v>
      </c>
      <c r="R820" t="s">
        <v>720</v>
      </c>
      <c r="S820">
        <f>0</f>
        <v>0</v>
      </c>
      <c r="X820">
        <f>0</f>
        <v>0</v>
      </c>
      <c r="Z820" t="s">
        <v>720</v>
      </c>
      <c r="AA820" s="85">
        <f>J819</f>
        <v>2757153.09</v>
      </c>
      <c r="AC820" s="85">
        <f>J819</f>
        <v>2757153.09</v>
      </c>
      <c r="AD820">
        <f>Source!X388</f>
        <v>0</v>
      </c>
      <c r="AE820">
        <f>Source!Y388</f>
        <v>0</v>
      </c>
      <c r="AN820" s="85">
        <f>L819</f>
        <v>19437929.280000001</v>
      </c>
      <c r="AO820">
        <f>0</f>
        <v>0</v>
      </c>
      <c r="AQ820" t="s">
        <v>720</v>
      </c>
      <c r="AR820">
        <f>0</f>
        <v>0</v>
      </c>
      <c r="AT820">
        <f>0</f>
        <v>0</v>
      </c>
      <c r="AV820" t="s">
        <v>720</v>
      </c>
      <c r="AW820" s="85">
        <f>L819</f>
        <v>19437929.280000001</v>
      </c>
      <c r="AY820" s="85">
        <f>L819</f>
        <v>19437929.280000001</v>
      </c>
      <c r="AZ820">
        <f>Source!HK388</f>
        <v>0</v>
      </c>
      <c r="BA820">
        <f>Source!HL388</f>
        <v>0</v>
      </c>
      <c r="BJ820" s="85">
        <f>J819</f>
        <v>2757153.09</v>
      </c>
      <c r="BK820" s="85">
        <f>L819</f>
        <v>19437929.280000001</v>
      </c>
      <c r="CD820">
        <v>3</v>
      </c>
    </row>
    <row r="821" spans="1:82" ht="71.25" x14ac:dyDescent="0.2">
      <c r="A821" s="106" t="s">
        <v>380</v>
      </c>
      <c r="B821" s="107" t="str">
        <f>Source!F389</f>
        <v>КП ООО "Каскад - Технологии и Системы" №573-1 от 18.03.2025</v>
      </c>
      <c r="C821" s="107" t="s">
        <v>820</v>
      </c>
      <c r="D821" s="108" t="str">
        <f>Source!H389</f>
        <v>шт.</v>
      </c>
      <c r="E821" s="109">
        <f>Source!K389</f>
        <v>2</v>
      </c>
      <c r="F821" s="109"/>
      <c r="G821" s="109">
        <f>Source!I389</f>
        <v>2</v>
      </c>
      <c r="H821" s="110">
        <f>Source!AL389</f>
        <v>1188603.1100000001</v>
      </c>
      <c r="I821" s="111"/>
      <c r="J821" s="110">
        <f>Source!P389</f>
        <v>337192.37</v>
      </c>
      <c r="K821" s="111">
        <f>IF(Source!BC389&lt;&gt; 0, Source!BC389, 1)</f>
        <v>7.05</v>
      </c>
      <c r="L821" s="110">
        <f>Source!HH389</f>
        <v>2377206.2200000002</v>
      </c>
    </row>
    <row r="822" spans="1:82" ht="15" x14ac:dyDescent="0.2">
      <c r="A822" s="105"/>
      <c r="B822" s="105"/>
      <c r="C822" s="112" t="s">
        <v>719</v>
      </c>
      <c r="D822" s="112"/>
      <c r="E822" s="112"/>
      <c r="F822" s="112"/>
      <c r="G822" s="112"/>
      <c r="H822" s="112"/>
      <c r="I822" s="113">
        <f>J821</f>
        <v>337192.37</v>
      </c>
      <c r="J822" s="113"/>
      <c r="K822" s="113">
        <f>L821</f>
        <v>2377206.2200000002</v>
      </c>
      <c r="L822" s="113"/>
      <c r="O822" s="85">
        <f>J821</f>
        <v>337192.37</v>
      </c>
      <c r="P822">
        <f>0</f>
        <v>0</v>
      </c>
      <c r="R822" t="s">
        <v>720</v>
      </c>
      <c r="S822">
        <f>0</f>
        <v>0</v>
      </c>
      <c r="X822">
        <f>0</f>
        <v>0</v>
      </c>
      <c r="Z822" t="s">
        <v>720</v>
      </c>
      <c r="AA822" s="85">
        <f>J821</f>
        <v>337192.37</v>
      </c>
      <c r="AC822" s="85">
        <f>J821</f>
        <v>337192.37</v>
      </c>
      <c r="AD822">
        <f>Source!X389</f>
        <v>0</v>
      </c>
      <c r="AE822">
        <f>Source!Y389</f>
        <v>0</v>
      </c>
      <c r="AN822" s="85">
        <f>L821</f>
        <v>2377206.2200000002</v>
      </c>
      <c r="AO822">
        <f>0</f>
        <v>0</v>
      </c>
      <c r="AQ822" t="s">
        <v>720</v>
      </c>
      <c r="AR822">
        <f>0</f>
        <v>0</v>
      </c>
      <c r="AT822">
        <f>0</f>
        <v>0</v>
      </c>
      <c r="AV822" t="s">
        <v>720</v>
      </c>
      <c r="AW822" s="85">
        <f>L821</f>
        <v>2377206.2200000002</v>
      </c>
      <c r="AY822" s="85">
        <f>L821</f>
        <v>2377206.2200000002</v>
      </c>
      <c r="AZ822">
        <f>Source!HK389</f>
        <v>0</v>
      </c>
      <c r="BA822">
        <f>Source!HL389</f>
        <v>0</v>
      </c>
      <c r="BJ822" s="85">
        <f>J821</f>
        <v>337192.37</v>
      </c>
      <c r="BK822" s="85">
        <f>L821</f>
        <v>2377206.2200000002</v>
      </c>
      <c r="CD822">
        <v>3</v>
      </c>
    </row>
    <row r="823" spans="1:82" ht="85.5" x14ac:dyDescent="0.2">
      <c r="A823" s="106" t="s">
        <v>383</v>
      </c>
      <c r="B823" s="107" t="str">
        <f>Source!F390</f>
        <v>КП ООО "Каскад - Технологии и Системы" №573-1 от 18.03.2025</v>
      </c>
      <c r="C823" s="107" t="s">
        <v>821</v>
      </c>
      <c r="D823" s="108" t="str">
        <f>Source!H390</f>
        <v>шт.</v>
      </c>
      <c r="E823" s="109">
        <f>Source!K390</f>
        <v>1</v>
      </c>
      <c r="F823" s="109"/>
      <c r="G823" s="109">
        <f>Source!I390</f>
        <v>1</v>
      </c>
      <c r="H823" s="110">
        <f>Source!AL390</f>
        <v>2718683.35</v>
      </c>
      <c r="I823" s="111"/>
      <c r="J823" s="110">
        <f>Source!P390</f>
        <v>385628.84</v>
      </c>
      <c r="K823" s="111">
        <f>IF(Source!BC390&lt;&gt; 0, Source!BC390, 1)</f>
        <v>7.05</v>
      </c>
      <c r="L823" s="110">
        <f>Source!HH390</f>
        <v>2718683.35</v>
      </c>
    </row>
    <row r="824" spans="1:82" ht="15" x14ac:dyDescent="0.2">
      <c r="A824" s="105"/>
      <c r="B824" s="105"/>
      <c r="C824" s="112" t="s">
        <v>719</v>
      </c>
      <c r="D824" s="112"/>
      <c r="E824" s="112"/>
      <c r="F824" s="112"/>
      <c r="G824" s="112"/>
      <c r="H824" s="112"/>
      <c r="I824" s="113">
        <f>J823</f>
        <v>385628.84</v>
      </c>
      <c r="J824" s="113"/>
      <c r="K824" s="113">
        <f>L823</f>
        <v>2718683.35</v>
      </c>
      <c r="L824" s="113"/>
      <c r="O824" s="85">
        <f>J823</f>
        <v>385628.84</v>
      </c>
      <c r="P824">
        <f>0</f>
        <v>0</v>
      </c>
      <c r="R824" t="s">
        <v>720</v>
      </c>
      <c r="S824">
        <f>0</f>
        <v>0</v>
      </c>
      <c r="X824">
        <f>0</f>
        <v>0</v>
      </c>
      <c r="Z824" t="s">
        <v>720</v>
      </c>
      <c r="AA824" s="85">
        <f>J823</f>
        <v>385628.84</v>
      </c>
      <c r="AC824" s="85">
        <f>J823</f>
        <v>385628.84</v>
      </c>
      <c r="AD824">
        <f>Source!X390</f>
        <v>0</v>
      </c>
      <c r="AE824">
        <f>Source!Y390</f>
        <v>0</v>
      </c>
      <c r="AN824" s="85">
        <f>L823</f>
        <v>2718683.35</v>
      </c>
      <c r="AO824">
        <f>0</f>
        <v>0</v>
      </c>
      <c r="AQ824" t="s">
        <v>720</v>
      </c>
      <c r="AR824">
        <f>0</f>
        <v>0</v>
      </c>
      <c r="AT824">
        <f>0</f>
        <v>0</v>
      </c>
      <c r="AV824" t="s">
        <v>720</v>
      </c>
      <c r="AW824" s="85">
        <f>L823</f>
        <v>2718683.35</v>
      </c>
      <c r="AY824" s="85">
        <f>L823</f>
        <v>2718683.35</v>
      </c>
      <c r="AZ824">
        <f>Source!HK390</f>
        <v>0</v>
      </c>
      <c r="BA824">
        <f>Source!HL390</f>
        <v>0</v>
      </c>
      <c r="BJ824" s="85">
        <f>J823</f>
        <v>385628.84</v>
      </c>
      <c r="BK824" s="85">
        <f>L823</f>
        <v>2718683.35</v>
      </c>
      <c r="CD824">
        <v>3</v>
      </c>
    </row>
    <row r="825" spans="1:82" ht="71.25" x14ac:dyDescent="0.2">
      <c r="A825" s="106" t="s">
        <v>386</v>
      </c>
      <c r="B825" s="107" t="str">
        <f>Source!F391</f>
        <v>КП ООО "ЛюмосЭЛ" №303 от 13.03.2025</v>
      </c>
      <c r="C825" s="107" t="s">
        <v>822</v>
      </c>
      <c r="D825" s="108" t="str">
        <f>Source!H391</f>
        <v>шт.</v>
      </c>
      <c r="E825" s="109">
        <f>Source!K391</f>
        <v>1</v>
      </c>
      <c r="F825" s="109"/>
      <c r="G825" s="109">
        <f>Source!I391</f>
        <v>1</v>
      </c>
      <c r="H825" s="110">
        <f>Source!AL391</f>
        <v>72965.2</v>
      </c>
      <c r="I825" s="111"/>
      <c r="J825" s="110">
        <f>Source!P391</f>
        <v>10349.67</v>
      </c>
      <c r="K825" s="111">
        <f>IF(Source!BC391&lt;&gt; 0, Source!BC391, 1)</f>
        <v>7.05</v>
      </c>
      <c r="L825" s="110">
        <f>Source!HH391</f>
        <v>72965.2</v>
      </c>
    </row>
    <row r="826" spans="1:82" ht="15" x14ac:dyDescent="0.2">
      <c r="A826" s="105"/>
      <c r="B826" s="105"/>
      <c r="C826" s="112" t="s">
        <v>719</v>
      </c>
      <c r="D826" s="112"/>
      <c r="E826" s="112"/>
      <c r="F826" s="112"/>
      <c r="G826" s="112"/>
      <c r="H826" s="112"/>
      <c r="I826" s="113">
        <f>J825</f>
        <v>10349.67</v>
      </c>
      <c r="J826" s="113"/>
      <c r="K826" s="113">
        <f>L825</f>
        <v>72965.2</v>
      </c>
      <c r="L826" s="113"/>
      <c r="O826" s="85">
        <f>J825</f>
        <v>10349.67</v>
      </c>
      <c r="P826">
        <f>0</f>
        <v>0</v>
      </c>
      <c r="R826" t="s">
        <v>720</v>
      </c>
      <c r="S826">
        <f>0</f>
        <v>0</v>
      </c>
      <c r="X826">
        <f>0</f>
        <v>0</v>
      </c>
      <c r="Z826" t="s">
        <v>720</v>
      </c>
      <c r="AA826" s="85">
        <f>J825</f>
        <v>10349.67</v>
      </c>
      <c r="AC826" s="85">
        <f>J825</f>
        <v>10349.67</v>
      </c>
      <c r="AD826">
        <f>Source!X391</f>
        <v>0</v>
      </c>
      <c r="AE826">
        <f>Source!Y391</f>
        <v>0</v>
      </c>
      <c r="AN826" s="85">
        <f>L825</f>
        <v>72965.2</v>
      </c>
      <c r="AO826">
        <f>0</f>
        <v>0</v>
      </c>
      <c r="AQ826" t="s">
        <v>720</v>
      </c>
      <c r="AR826">
        <f>0</f>
        <v>0</v>
      </c>
      <c r="AT826">
        <f>0</f>
        <v>0</v>
      </c>
      <c r="AV826" t="s">
        <v>720</v>
      </c>
      <c r="AW826" s="85">
        <f>L825</f>
        <v>72965.2</v>
      </c>
      <c r="AY826" s="85">
        <f>L825</f>
        <v>72965.2</v>
      </c>
      <c r="AZ826">
        <f>Source!HK391</f>
        <v>0</v>
      </c>
      <c r="BA826">
        <f>Source!HL391</f>
        <v>0</v>
      </c>
      <c r="BJ826" s="85">
        <f>J825</f>
        <v>10349.67</v>
      </c>
      <c r="BK826" s="85">
        <f>L825</f>
        <v>72965.2</v>
      </c>
      <c r="CD826">
        <v>3</v>
      </c>
    </row>
    <row r="827" spans="1:82" ht="57" x14ac:dyDescent="0.2">
      <c r="A827" s="104" t="s">
        <v>390</v>
      </c>
      <c r="B827" s="80" t="str">
        <f>Source!F392</f>
        <v>КП ООО "КАПИТАЛ МЕТАЛЛ" № БУ/17883 от 13.03.2025</v>
      </c>
      <c r="C827" s="80" t="s">
        <v>823</v>
      </c>
      <c r="D827" s="81" t="str">
        <f>Source!H392</f>
        <v>М.</v>
      </c>
      <c r="E827" s="82">
        <f>Source!K392</f>
        <v>12</v>
      </c>
      <c r="F827" s="82"/>
      <c r="G827" s="82">
        <f>Source!I392</f>
        <v>12</v>
      </c>
      <c r="H827" s="83">
        <f>Source!AL392</f>
        <v>763.79</v>
      </c>
      <c r="I827" s="84"/>
      <c r="J827" s="83">
        <f>Source!P392</f>
        <v>963.77</v>
      </c>
      <c r="K827" s="84">
        <f>IF(Source!BC392&lt;&gt; 0, Source!BC392, 1)</f>
        <v>9.51</v>
      </c>
      <c r="L827" s="83">
        <f>Source!HG392</f>
        <v>9165.48</v>
      </c>
    </row>
    <row r="828" spans="1:82" ht="15" x14ac:dyDescent="0.2">
      <c r="C828" s="88" t="s">
        <v>719</v>
      </c>
      <c r="D828" s="88"/>
      <c r="E828" s="88"/>
      <c r="F828" s="88"/>
      <c r="G828" s="88"/>
      <c r="H828" s="88"/>
      <c r="I828" s="89">
        <f>J827</f>
        <v>963.77</v>
      </c>
      <c r="J828" s="89"/>
      <c r="K828" s="89">
        <f>L827</f>
        <v>9165.48</v>
      </c>
      <c r="L828" s="89"/>
      <c r="O828" s="85">
        <f>J827</f>
        <v>963.77</v>
      </c>
      <c r="P828">
        <f>0</f>
        <v>0</v>
      </c>
      <c r="R828" t="s">
        <v>720</v>
      </c>
      <c r="S828">
        <f>0</f>
        <v>0</v>
      </c>
      <c r="U828">
        <f>0</f>
        <v>0</v>
      </c>
      <c r="X828">
        <f>0</f>
        <v>0</v>
      </c>
      <c r="Z828" t="s">
        <v>720</v>
      </c>
      <c r="AA828" s="85">
        <f>J827</f>
        <v>963.77</v>
      </c>
      <c r="AB828" s="85">
        <f>J827</f>
        <v>963.77</v>
      </c>
      <c r="AD828">
        <f>Source!X392</f>
        <v>0</v>
      </c>
      <c r="AE828">
        <f>Source!Y392</f>
        <v>0</v>
      </c>
      <c r="AN828" s="85">
        <f>L827</f>
        <v>9165.48</v>
      </c>
      <c r="AO828">
        <f>0</f>
        <v>0</v>
      </c>
      <c r="AQ828" t="s">
        <v>720</v>
      </c>
      <c r="AR828">
        <f>0</f>
        <v>0</v>
      </c>
      <c r="AT828">
        <f>0</f>
        <v>0</v>
      </c>
      <c r="AV828" t="s">
        <v>720</v>
      </c>
      <c r="AW828" s="85">
        <f>L827</f>
        <v>9165.48</v>
      </c>
      <c r="AX828" s="85">
        <f>L827</f>
        <v>9165.48</v>
      </c>
      <c r="AZ828">
        <f>Source!HK392</f>
        <v>0</v>
      </c>
      <c r="BA828">
        <f>Source!HL392</f>
        <v>0</v>
      </c>
      <c r="BH828" s="85">
        <f>J827</f>
        <v>963.77</v>
      </c>
      <c r="CD828">
        <v>1</v>
      </c>
    </row>
    <row r="830" spans="1:82" ht="15" x14ac:dyDescent="0.2">
      <c r="A830" s="95"/>
      <c r="B830" s="96"/>
      <c r="C830" s="97" t="s">
        <v>739</v>
      </c>
      <c r="D830" s="97"/>
      <c r="E830" s="97"/>
      <c r="F830" s="97"/>
      <c r="G830" s="97"/>
      <c r="H830" s="97"/>
      <c r="I830" s="98"/>
      <c r="J830" s="99">
        <f>J832+J833+J839+J843</f>
        <v>963.77000000001863</v>
      </c>
      <c r="K830" s="99"/>
      <c r="L830" s="99"/>
    </row>
    <row r="831" spans="1:82" ht="14.25" x14ac:dyDescent="0.2">
      <c r="A831" s="87"/>
      <c r="B831" s="93"/>
      <c r="C831" s="100" t="s">
        <v>740</v>
      </c>
      <c r="D831" s="94"/>
      <c r="E831" s="94"/>
      <c r="F831" s="94"/>
      <c r="G831" s="94"/>
      <c r="H831" s="94"/>
      <c r="I831" s="75"/>
      <c r="J831" s="77"/>
      <c r="K831" s="77"/>
      <c r="L831" s="77"/>
    </row>
    <row r="832" spans="1:82" ht="14.25" hidden="1" x14ac:dyDescent="0.2">
      <c r="A832" s="87"/>
      <c r="B832" s="93"/>
      <c r="C832" s="94" t="s">
        <v>741</v>
      </c>
      <c r="D832" s="94"/>
      <c r="E832" s="94"/>
      <c r="F832" s="94"/>
      <c r="G832" s="94"/>
      <c r="H832" s="94"/>
      <c r="I832" s="75"/>
      <c r="J832" s="77">
        <f>SUM(S818:S828)</f>
        <v>0</v>
      </c>
      <c r="K832" s="77"/>
      <c r="L832" s="77">
        <f>SUM(AR818:AR828)</f>
        <v>0</v>
      </c>
    </row>
    <row r="833" spans="1:12" ht="14.25" hidden="1" x14ac:dyDescent="0.2">
      <c r="A833" s="87"/>
      <c r="B833" s="93"/>
      <c r="C833" s="94" t="s">
        <v>742</v>
      </c>
      <c r="D833" s="94"/>
      <c r="E833" s="94"/>
      <c r="F833" s="94"/>
      <c r="G833" s="94"/>
      <c r="H833" s="94"/>
      <c r="I833" s="75"/>
      <c r="J833" s="77">
        <f>J835+J838</f>
        <v>0</v>
      </c>
      <c r="K833" s="77"/>
      <c r="L833" s="77"/>
    </row>
    <row r="834" spans="1:12" ht="14.25" hidden="1" x14ac:dyDescent="0.2">
      <c r="A834" s="87"/>
      <c r="B834" s="93"/>
      <c r="C834" s="100" t="s">
        <v>743</v>
      </c>
      <c r="D834" s="94"/>
      <c r="E834" s="94"/>
      <c r="F834" s="94"/>
      <c r="G834" s="94"/>
      <c r="H834" s="94"/>
      <c r="I834" s="75"/>
      <c r="J834" s="77"/>
      <c r="K834" s="77"/>
      <c r="L834" s="77"/>
    </row>
    <row r="835" spans="1:12" ht="14.25" hidden="1" x14ac:dyDescent="0.2">
      <c r="A835" s="87"/>
      <c r="B835" s="93"/>
      <c r="C835" s="94" t="s">
        <v>744</v>
      </c>
      <c r="D835" s="94"/>
      <c r="E835" s="94"/>
      <c r="F835" s="94"/>
      <c r="G835" s="94"/>
      <c r="H835" s="94"/>
      <c r="I835" s="75"/>
      <c r="J835" s="77">
        <f>SUM(P818:P828)</f>
        <v>0</v>
      </c>
      <c r="K835" s="77"/>
      <c r="L835" s="77"/>
    </row>
    <row r="836" spans="1:12" ht="14.25" hidden="1" x14ac:dyDescent="0.2">
      <c r="A836" s="87"/>
      <c r="B836" s="93"/>
      <c r="C836" s="100" t="s">
        <v>745</v>
      </c>
      <c r="D836" s="94"/>
      <c r="E836" s="94"/>
      <c r="F836" s="94"/>
      <c r="G836" s="94"/>
      <c r="H836" s="94"/>
      <c r="I836" s="75"/>
      <c r="J836" s="77"/>
      <c r="K836" s="77"/>
      <c r="L836" s="77"/>
    </row>
    <row r="837" spans="1:12" ht="14.25" hidden="1" x14ac:dyDescent="0.2">
      <c r="A837" s="87"/>
      <c r="B837" s="93"/>
      <c r="C837" s="94" t="s">
        <v>746</v>
      </c>
      <c r="D837" s="94"/>
      <c r="E837" s="94"/>
      <c r="F837" s="94"/>
      <c r="G837" s="94"/>
      <c r="H837" s="94"/>
      <c r="I837" s="75"/>
      <c r="J837" s="77">
        <f>SUM(X818:X828)</f>
        <v>0</v>
      </c>
      <c r="K837" s="77"/>
      <c r="L837" s="77">
        <f>SUM(AT818:AT828)</f>
        <v>0</v>
      </c>
    </row>
    <row r="838" spans="1:12" ht="14.25" hidden="1" x14ac:dyDescent="0.2">
      <c r="A838" s="87"/>
      <c r="B838" s="93"/>
      <c r="C838" s="94" t="s">
        <v>747</v>
      </c>
      <c r="D838" s="94"/>
      <c r="E838" s="94"/>
      <c r="F838" s="94"/>
      <c r="G838" s="94"/>
      <c r="H838" s="94"/>
      <c r="I838" s="75"/>
      <c r="J838" s="77">
        <f>SUM(Z818:Z828)</f>
        <v>0</v>
      </c>
      <c r="K838" s="77"/>
      <c r="L838" s="77">
        <f>SUM(AV818:AV828)</f>
        <v>0</v>
      </c>
    </row>
    <row r="839" spans="1:12" ht="14.25" x14ac:dyDescent="0.2">
      <c r="A839" s="87"/>
      <c r="B839" s="93"/>
      <c r="C839" s="94" t="s">
        <v>748</v>
      </c>
      <c r="D839" s="94"/>
      <c r="E839" s="94"/>
      <c r="F839" s="94"/>
      <c r="G839" s="94"/>
      <c r="H839" s="94"/>
      <c r="I839" s="75"/>
      <c r="J839" s="77">
        <f>J841+J842</f>
        <v>963.77000000001863</v>
      </c>
      <c r="K839" s="77"/>
      <c r="L839" s="77"/>
    </row>
    <row r="840" spans="1:12" ht="14.25" x14ac:dyDescent="0.2">
      <c r="A840" s="87"/>
      <c r="B840" s="93"/>
      <c r="C840" s="100" t="s">
        <v>743</v>
      </c>
      <c r="D840" s="94"/>
      <c r="E840" s="94"/>
      <c r="F840" s="94"/>
      <c r="G840" s="94"/>
      <c r="H840" s="94"/>
      <c r="I840" s="75"/>
      <c r="J840" s="77"/>
      <c r="K840" s="77"/>
      <c r="L840" s="77"/>
    </row>
    <row r="841" spans="1:12" ht="14.25" x14ac:dyDescent="0.2">
      <c r="A841" s="87"/>
      <c r="B841" s="93"/>
      <c r="C841" s="94" t="s">
        <v>749</v>
      </c>
      <c r="D841" s="94"/>
      <c r="E841" s="94"/>
      <c r="F841" s="94"/>
      <c r="G841" s="94"/>
      <c r="H841" s="94"/>
      <c r="I841" s="75"/>
      <c r="J841" s="77">
        <f>SUM(AA818:AA828)-SUM(BJ818:BJ828)</f>
        <v>963.77000000001863</v>
      </c>
      <c r="K841" s="77"/>
      <c r="L841" s="77"/>
    </row>
    <row r="842" spans="1:12" ht="14.25" hidden="1" x14ac:dyDescent="0.2">
      <c r="A842" s="87"/>
      <c r="B842" s="93"/>
      <c r="C842" s="94" t="s">
        <v>750</v>
      </c>
      <c r="D842" s="94"/>
      <c r="E842" s="94"/>
      <c r="F842" s="94"/>
      <c r="G842" s="94"/>
      <c r="H842" s="94"/>
      <c r="I842" s="75"/>
      <c r="J842" s="77">
        <f>SUM(AG818:AG828)</f>
        <v>0</v>
      </c>
      <c r="K842" s="77"/>
      <c r="L842" s="77">
        <f>SUM(BC818:BC828)</f>
        <v>0</v>
      </c>
    </row>
    <row r="843" spans="1:12" ht="14.25" hidden="1" x14ac:dyDescent="0.2">
      <c r="A843" s="87"/>
      <c r="B843" s="93"/>
      <c r="C843" s="94" t="s">
        <v>751</v>
      </c>
      <c r="D843" s="94"/>
      <c r="E843" s="94"/>
      <c r="F843" s="94"/>
      <c r="G843" s="94"/>
      <c r="H843" s="94"/>
      <c r="I843" s="75"/>
      <c r="J843" s="77">
        <f>SUM(AF818:AF828)</f>
        <v>0</v>
      </c>
      <c r="K843" s="77"/>
      <c r="L843" s="77">
        <f>SUM(BB818:BB828)</f>
        <v>0</v>
      </c>
    </row>
    <row r="844" spans="1:12" ht="14.25" hidden="1" x14ac:dyDescent="0.2">
      <c r="A844" s="87"/>
      <c r="B844" s="93"/>
      <c r="C844" s="94" t="s">
        <v>752</v>
      </c>
      <c r="D844" s="94"/>
      <c r="E844" s="94"/>
      <c r="F844" s="94"/>
      <c r="G844" s="94"/>
      <c r="H844" s="94"/>
      <c r="I844" s="75"/>
      <c r="J844" s="77">
        <f>SUM(S818:S828)+SUM(X818:X828)+SUM(Z818:Z828)</f>
        <v>0</v>
      </c>
      <c r="K844" s="77"/>
      <c r="L844" s="77">
        <f>SUM(AR818:AR828)+SUM(AT818:AT828)+SUM(AV818:AV828)</f>
        <v>0</v>
      </c>
    </row>
    <row r="845" spans="1:12" ht="14.25" hidden="1" x14ac:dyDescent="0.2">
      <c r="A845" s="87"/>
      <c r="B845" s="93"/>
      <c r="C845" s="94" t="s">
        <v>753</v>
      </c>
      <c r="D845" s="94"/>
      <c r="E845" s="94"/>
      <c r="F845" s="94"/>
      <c r="G845" s="94"/>
      <c r="H845" s="94"/>
      <c r="I845" s="75"/>
      <c r="J845" s="77">
        <f>SUM(AD818:AD828)</f>
        <v>0</v>
      </c>
      <c r="K845" s="77"/>
      <c r="L845" s="77">
        <f>SUM(AZ818:AZ828)</f>
        <v>0</v>
      </c>
    </row>
    <row r="846" spans="1:12" ht="14.25" hidden="1" x14ac:dyDescent="0.2">
      <c r="A846" s="87"/>
      <c r="B846" s="93"/>
      <c r="C846" s="94" t="s">
        <v>754</v>
      </c>
      <c r="D846" s="94"/>
      <c r="E846" s="94"/>
      <c r="F846" s="94"/>
      <c r="G846" s="94"/>
      <c r="H846" s="94"/>
      <c r="I846" s="75"/>
      <c r="J846" s="77">
        <f>SUM(AE818:AE828)</f>
        <v>0</v>
      </c>
      <c r="K846" s="77"/>
      <c r="L846" s="77">
        <f>SUM(BA818:BA828)</f>
        <v>0</v>
      </c>
    </row>
    <row r="847" spans="1:12" ht="14.25" x14ac:dyDescent="0.2">
      <c r="A847" s="87"/>
      <c r="B847" s="93"/>
      <c r="C847" s="94" t="s">
        <v>755</v>
      </c>
      <c r="D847" s="94"/>
      <c r="E847" s="94"/>
      <c r="F847" s="94"/>
      <c r="G847" s="94"/>
      <c r="H847" s="94"/>
      <c r="I847" s="75"/>
      <c r="J847" s="77">
        <f>J849+J850</f>
        <v>3490323.9699999997</v>
      </c>
      <c r="K847" s="77"/>
      <c r="L847" s="77"/>
    </row>
    <row r="848" spans="1:12" ht="14.25" x14ac:dyDescent="0.2">
      <c r="A848" s="87"/>
      <c r="B848" s="93"/>
      <c r="C848" s="100" t="s">
        <v>740</v>
      </c>
      <c r="D848" s="94"/>
      <c r="E848" s="94"/>
      <c r="F848" s="94"/>
      <c r="G848" s="94"/>
      <c r="H848" s="94"/>
      <c r="I848" s="75"/>
      <c r="J848" s="77"/>
      <c r="K848" s="77"/>
      <c r="L848" s="77"/>
    </row>
    <row r="849" spans="1:12" ht="14.25" x14ac:dyDescent="0.2">
      <c r="A849" s="87"/>
      <c r="B849" s="93"/>
      <c r="C849" s="94" t="s">
        <v>756</v>
      </c>
      <c r="D849" s="94"/>
      <c r="E849" s="94"/>
      <c r="F849" s="94"/>
      <c r="G849" s="94"/>
      <c r="H849" s="94"/>
      <c r="I849" s="75"/>
      <c r="J849" s="77">
        <f>SUM(BJ818:BJ828)</f>
        <v>3490323.9699999997</v>
      </c>
      <c r="K849" s="77"/>
      <c r="L849" s="77"/>
    </row>
    <row r="850" spans="1:12" ht="14.25" hidden="1" x14ac:dyDescent="0.2">
      <c r="A850" s="87"/>
      <c r="B850" s="93"/>
      <c r="C850" s="94" t="s">
        <v>757</v>
      </c>
      <c r="D850" s="94"/>
      <c r="E850" s="94"/>
      <c r="F850" s="94"/>
      <c r="G850" s="94"/>
      <c r="H850" s="94"/>
      <c r="I850" s="75"/>
      <c r="J850" s="77">
        <f>SUM(AH818:AH828)</f>
        <v>0</v>
      </c>
      <c r="K850" s="77"/>
      <c r="L850" s="77">
        <f>SUM(BD818:BD828)</f>
        <v>0</v>
      </c>
    </row>
    <row r="851" spans="1:12" ht="14.25" hidden="1" x14ac:dyDescent="0.2">
      <c r="A851" s="87"/>
      <c r="B851" s="93"/>
      <c r="C851" s="94" t="s">
        <v>758</v>
      </c>
      <c r="D851" s="94"/>
      <c r="E851" s="94"/>
      <c r="F851" s="94"/>
      <c r="G851" s="94"/>
      <c r="H851" s="94"/>
      <c r="I851" s="75"/>
      <c r="J851" s="77">
        <f>SUM(BL818:BL828)</f>
        <v>0</v>
      </c>
      <c r="K851" s="77"/>
      <c r="L851" s="77"/>
    </row>
    <row r="852" spans="1:12" ht="14.25" hidden="1" x14ac:dyDescent="0.2">
      <c r="A852" s="87"/>
      <c r="B852" s="93"/>
      <c r="C852" s="94" t="s">
        <v>759</v>
      </c>
      <c r="D852" s="94"/>
      <c r="E852" s="94"/>
      <c r="F852" s="94"/>
      <c r="G852" s="94"/>
      <c r="H852" s="94"/>
      <c r="I852" s="75"/>
      <c r="J852" s="77">
        <f>SUM(BN818:BN828)</f>
        <v>0</v>
      </c>
      <c r="K852" s="77"/>
      <c r="L852" s="77"/>
    </row>
    <row r="853" spans="1:12" ht="15" x14ac:dyDescent="0.2">
      <c r="A853" s="95"/>
      <c r="B853" s="96"/>
      <c r="C853" s="97" t="s">
        <v>760</v>
      </c>
      <c r="D853" s="97"/>
      <c r="E853" s="97"/>
      <c r="F853" s="97"/>
      <c r="G853" s="97"/>
      <c r="H853" s="97"/>
      <c r="I853" s="98"/>
      <c r="J853" s="99">
        <f>J830+J845+J846+J847+J851+J852</f>
        <v>3491287.7399999998</v>
      </c>
      <c r="K853" s="99"/>
      <c r="L853" s="99"/>
    </row>
    <row r="854" spans="1:12" ht="14.25" x14ac:dyDescent="0.2">
      <c r="A854" s="87"/>
      <c r="B854" s="93"/>
      <c r="C854" s="100" t="s">
        <v>761</v>
      </c>
      <c r="D854" s="94"/>
      <c r="E854" s="94"/>
      <c r="F854" s="94"/>
      <c r="G854" s="94"/>
      <c r="H854" s="94"/>
      <c r="I854" s="75"/>
      <c r="J854" s="77"/>
      <c r="K854" s="77"/>
      <c r="L854" s="77"/>
    </row>
    <row r="855" spans="1:12" ht="14.25" x14ac:dyDescent="0.2">
      <c r="A855" s="87"/>
      <c r="B855" s="93"/>
      <c r="C855" s="94" t="s">
        <v>762</v>
      </c>
      <c r="D855" s="94"/>
      <c r="E855" s="94"/>
      <c r="F855" s="94"/>
      <c r="G855" s="94"/>
      <c r="H855" s="94"/>
      <c r="I855" s="75"/>
      <c r="J855" s="77">
        <f>SUM(AB818:AB828)</f>
        <v>963.77</v>
      </c>
      <c r="K855" s="77"/>
      <c r="L855" s="77">
        <f>SUM(AX818:AX828)</f>
        <v>9165.48</v>
      </c>
    </row>
    <row r="856" spans="1:12" ht="14.25" x14ac:dyDescent="0.2">
      <c r="A856" s="87"/>
      <c r="B856" s="93"/>
      <c r="C856" s="94" t="s">
        <v>763</v>
      </c>
      <c r="D856" s="94"/>
      <c r="E856" s="94"/>
      <c r="F856" s="94"/>
      <c r="G856" s="94"/>
      <c r="H856" s="94"/>
      <c r="I856" s="75"/>
      <c r="J856" s="77">
        <f>SUM(AC818:AC828)</f>
        <v>3490323.9699999997</v>
      </c>
      <c r="K856" s="77"/>
      <c r="L856" s="77">
        <f>SUM(AY818:AY828)</f>
        <v>24606784.050000001</v>
      </c>
    </row>
    <row r="857" spans="1:12" ht="14.25" hidden="1" customHeight="1" x14ac:dyDescent="0.2">
      <c r="A857" s="87"/>
      <c r="B857" s="93"/>
      <c r="C857" s="94" t="s">
        <v>764</v>
      </c>
      <c r="D857" s="94"/>
      <c r="E857" s="94"/>
      <c r="F857" s="101"/>
      <c r="G857" s="102">
        <f>Source!F416</f>
        <v>0</v>
      </c>
      <c r="H857" s="87"/>
      <c r="I857" s="87"/>
      <c r="J857" s="87"/>
      <c r="K857" s="87"/>
      <c r="L857" s="87"/>
    </row>
    <row r="858" spans="1:12" ht="14.25" hidden="1" customHeight="1" x14ac:dyDescent="0.2">
      <c r="A858" s="87"/>
      <c r="B858" s="93"/>
      <c r="C858" s="94" t="s">
        <v>765</v>
      </c>
      <c r="D858" s="94"/>
      <c r="E858" s="94"/>
      <c r="F858" s="101"/>
      <c r="G858" s="102">
        <f>Source!F417</f>
        <v>0</v>
      </c>
      <c r="H858" s="87"/>
      <c r="I858" s="87"/>
      <c r="J858" s="87"/>
      <c r="K858" s="87"/>
      <c r="L858" s="87"/>
    </row>
    <row r="860" spans="1:12" ht="14.25" x14ac:dyDescent="0.2">
      <c r="C860" s="103" t="str">
        <f>Source!H423</f>
        <v>Итого</v>
      </c>
      <c r="D860" s="103"/>
      <c r="E860" s="103"/>
      <c r="F860" s="103"/>
      <c r="G860" s="103"/>
      <c r="H860" s="103"/>
      <c r="I860" s="103"/>
      <c r="J860" s="86">
        <f>IF(Source!W423=0, "", Source!W423)</f>
        <v>3491287.74</v>
      </c>
    </row>
    <row r="861" spans="1:12" ht="14.25" x14ac:dyDescent="0.2">
      <c r="C861" s="103" t="str">
        <f>Source!H424</f>
        <v>НДС 22%</v>
      </c>
      <c r="D861" s="103"/>
      <c r="E861" s="103"/>
      <c r="F861" s="103"/>
      <c r="G861" s="103"/>
      <c r="H861" s="103"/>
      <c r="I861" s="103"/>
      <c r="J861" s="86">
        <f>IF(Source!W424=0, "", Source!W424)</f>
        <v>768083.3</v>
      </c>
    </row>
    <row r="862" spans="1:12" ht="14.25" x14ac:dyDescent="0.2">
      <c r="C862" s="103" t="str">
        <f>Source!H425</f>
        <v>Всего</v>
      </c>
      <c r="D862" s="103"/>
      <c r="E862" s="103"/>
      <c r="F862" s="103"/>
      <c r="G862" s="103"/>
      <c r="H862" s="103"/>
      <c r="I862" s="103"/>
      <c r="J862" s="86">
        <f>IF(Source!W425=0, "", Source!W425)</f>
        <v>4259371.04</v>
      </c>
    </row>
    <row r="864" spans="1:12" ht="15" x14ac:dyDescent="0.2">
      <c r="A864" s="114"/>
      <c r="B864" s="115"/>
      <c r="C864" s="116" t="s">
        <v>824</v>
      </c>
      <c r="D864" s="116"/>
      <c r="E864" s="116"/>
      <c r="F864" s="116"/>
      <c r="G864" s="116"/>
      <c r="H864" s="116"/>
      <c r="I864" s="117"/>
      <c r="J864" s="118"/>
      <c r="K864" s="118"/>
      <c r="L864" s="118"/>
    </row>
    <row r="866" spans="1:12" ht="15" x14ac:dyDescent="0.2">
      <c r="A866" s="95"/>
      <c r="B866" s="96"/>
      <c r="C866" s="97" t="s">
        <v>825</v>
      </c>
      <c r="D866" s="97"/>
      <c r="E866" s="97"/>
      <c r="F866" s="97"/>
      <c r="G866" s="97"/>
      <c r="H866" s="97"/>
      <c r="I866" s="98"/>
      <c r="J866" s="99">
        <f>J868+J883+J884</f>
        <v>11844.050000000003</v>
      </c>
      <c r="K866" s="99"/>
      <c r="L866" s="99">
        <f>L868+L883+L884</f>
        <v>291227.58</v>
      </c>
    </row>
    <row r="867" spans="1:12" ht="14.25" x14ac:dyDescent="0.2">
      <c r="A867" s="87"/>
      <c r="B867" s="93"/>
      <c r="C867" s="100" t="s">
        <v>740</v>
      </c>
      <c r="D867" s="94"/>
      <c r="E867" s="94"/>
      <c r="F867" s="94"/>
      <c r="G867" s="94"/>
      <c r="H867" s="94"/>
      <c r="I867" s="75"/>
      <c r="J867" s="77"/>
      <c r="K867" s="77"/>
      <c r="L867" s="77"/>
    </row>
    <row r="868" spans="1:12" ht="14.25" x14ac:dyDescent="0.2">
      <c r="A868" s="87"/>
      <c r="B868" s="93"/>
      <c r="C868" s="94" t="s">
        <v>826</v>
      </c>
      <c r="D868" s="94"/>
      <c r="E868" s="94"/>
      <c r="F868" s="94"/>
      <c r="G868" s="94"/>
      <c r="H868" s="94"/>
      <c r="I868" s="75"/>
      <c r="J868" s="77">
        <f>J870+J871+J877+J881</f>
        <v>9675.5800000000017</v>
      </c>
      <c r="K868" s="77"/>
      <c r="L868" s="77">
        <f>L870+L871+L877+L881</f>
        <v>169750.56</v>
      </c>
    </row>
    <row r="869" spans="1:12" ht="14.25" x14ac:dyDescent="0.2">
      <c r="A869" s="87"/>
      <c r="B869" s="93"/>
      <c r="C869" s="100" t="s">
        <v>740</v>
      </c>
      <c r="D869" s="94"/>
      <c r="E869" s="94"/>
      <c r="F869" s="94"/>
      <c r="G869" s="94"/>
      <c r="H869" s="94"/>
      <c r="I869" s="75"/>
      <c r="J869" s="77"/>
      <c r="K869" s="77"/>
      <c r="L869" s="77"/>
    </row>
    <row r="870" spans="1:12" ht="14.25" x14ac:dyDescent="0.2">
      <c r="A870" s="87"/>
      <c r="B870" s="93"/>
      <c r="C870" s="94" t="s">
        <v>827</v>
      </c>
      <c r="D870" s="94"/>
      <c r="E870" s="94"/>
      <c r="F870" s="94"/>
      <c r="G870" s="94"/>
      <c r="H870" s="94"/>
      <c r="I870" s="75"/>
      <c r="J870" s="77">
        <f>SUMIF(CD58:CD862, 1, S58:S862)</f>
        <v>1330.7300000000002</v>
      </c>
      <c r="K870" s="77"/>
      <c r="L870" s="77">
        <f>SUMIF(CD58:CD862, 1, AR58:AR862)</f>
        <v>74547.5</v>
      </c>
    </row>
    <row r="871" spans="1:12" ht="14.25" x14ac:dyDescent="0.2">
      <c r="A871" s="87"/>
      <c r="B871" s="93"/>
      <c r="C871" s="94" t="s">
        <v>742</v>
      </c>
      <c r="D871" s="94"/>
      <c r="E871" s="94"/>
      <c r="F871" s="94"/>
      <c r="G871" s="94"/>
      <c r="H871" s="94"/>
      <c r="I871" s="75"/>
      <c r="J871" s="77">
        <f>J873+J876</f>
        <v>2176.31</v>
      </c>
      <c r="K871" s="77"/>
      <c r="L871" s="77">
        <f>L873+L876</f>
        <v>36540.239999999998</v>
      </c>
    </row>
    <row r="872" spans="1:12" ht="14.25" x14ac:dyDescent="0.2">
      <c r="A872" s="87"/>
      <c r="B872" s="93"/>
      <c r="C872" s="100" t="s">
        <v>743</v>
      </c>
      <c r="D872" s="94"/>
      <c r="E872" s="94"/>
      <c r="F872" s="94"/>
      <c r="G872" s="94"/>
      <c r="H872" s="94"/>
      <c r="I872" s="75"/>
      <c r="J872" s="77"/>
      <c r="K872" s="77"/>
      <c r="L872" s="77"/>
    </row>
    <row r="873" spans="1:12" ht="38.25" x14ac:dyDescent="0.2">
      <c r="A873" s="87"/>
      <c r="B873" s="93" t="str">
        <f>Source!V522</f>
        <v>Письмо Минстроя России №12058-ИФ/09 от 05.03.2026</v>
      </c>
      <c r="C873" s="94" t="s">
        <v>744</v>
      </c>
      <c r="D873" s="94"/>
      <c r="E873" s="94"/>
      <c r="F873" s="94"/>
      <c r="G873" s="94"/>
      <c r="H873" s="94"/>
      <c r="I873" s="75"/>
      <c r="J873" s="77">
        <f>SUMIF(CD58:CD862, 1, P58:P862)</f>
        <v>2176.31</v>
      </c>
      <c r="K873" s="77">
        <f>Source!E522</f>
        <v>16.79</v>
      </c>
      <c r="L873" s="77">
        <f>ROUND(J873*Source!E522, 2)</f>
        <v>36540.239999999998</v>
      </c>
    </row>
    <row r="874" spans="1:12" ht="14.25" x14ac:dyDescent="0.2">
      <c r="A874" s="87"/>
      <c r="B874" s="93"/>
      <c r="C874" s="100" t="s">
        <v>745</v>
      </c>
      <c r="D874" s="94"/>
      <c r="E874" s="94"/>
      <c r="F874" s="94"/>
      <c r="G874" s="94"/>
      <c r="H874" s="94"/>
      <c r="I874" s="75"/>
      <c r="J874" s="77"/>
      <c r="K874" s="77"/>
      <c r="L874" s="77"/>
    </row>
    <row r="875" spans="1:12" ht="14.25" x14ac:dyDescent="0.2">
      <c r="A875" s="87"/>
      <c r="B875" s="93"/>
      <c r="C875" s="94" t="s">
        <v>746</v>
      </c>
      <c r="D875" s="94"/>
      <c r="E875" s="94"/>
      <c r="F875" s="94"/>
      <c r="G875" s="94"/>
      <c r="H875" s="94"/>
      <c r="I875" s="75"/>
      <c r="J875" s="77">
        <f>SUMIF(CD58:CD862, 1, X58:X862)</f>
        <v>166.32</v>
      </c>
      <c r="K875" s="77"/>
      <c r="L875" s="77">
        <f>SUMIF(CD58:CD862, 1, AT58:AT862)</f>
        <v>9317.25</v>
      </c>
    </row>
    <row r="876" spans="1:12" ht="14.25" hidden="1" x14ac:dyDescent="0.2">
      <c r="A876" s="87"/>
      <c r="B876" s="93"/>
      <c r="C876" s="94" t="s">
        <v>747</v>
      </c>
      <c r="D876" s="94"/>
      <c r="E876" s="94"/>
      <c r="F876" s="94"/>
      <c r="G876" s="94"/>
      <c r="H876" s="94"/>
      <c r="I876" s="75"/>
      <c r="J876" s="77">
        <f>SUMIF(CD58:CD862, 1, Z58:Z862)</f>
        <v>0</v>
      </c>
      <c r="K876" s="77"/>
      <c r="L876" s="77">
        <f>SUMIF(CD58:CD862, 1, AV58:AV862)</f>
        <v>0</v>
      </c>
    </row>
    <row r="877" spans="1:12" ht="14.25" x14ac:dyDescent="0.2">
      <c r="A877" s="87"/>
      <c r="B877" s="93"/>
      <c r="C877" s="94" t="s">
        <v>748</v>
      </c>
      <c r="D877" s="94"/>
      <c r="E877" s="94"/>
      <c r="F877" s="94"/>
      <c r="G877" s="94"/>
      <c r="H877" s="94"/>
      <c r="I877" s="75"/>
      <c r="J877" s="77">
        <f>J879+J880</f>
        <v>6168.5400000000009</v>
      </c>
      <c r="K877" s="77"/>
      <c r="L877" s="77">
        <f>L879+L880</f>
        <v>58662.82</v>
      </c>
    </row>
    <row r="878" spans="1:12" ht="14.25" x14ac:dyDescent="0.2">
      <c r="A878" s="87"/>
      <c r="B878" s="93"/>
      <c r="C878" s="100" t="s">
        <v>743</v>
      </c>
      <c r="D878" s="94"/>
      <c r="E878" s="94"/>
      <c r="F878" s="94"/>
      <c r="G878" s="94"/>
      <c r="H878" s="94"/>
      <c r="I878" s="75"/>
      <c r="J878" s="77"/>
      <c r="K878" s="77"/>
      <c r="L878" s="77"/>
    </row>
    <row r="879" spans="1:12" ht="38.25" x14ac:dyDescent="0.2">
      <c r="A879" s="87"/>
      <c r="B879" s="93" t="str">
        <f>Source!U522</f>
        <v>Письмо Минстроя России №12058-ИФ/09 от 05.03.2026</v>
      </c>
      <c r="C879" s="94" t="s">
        <v>749</v>
      </c>
      <c r="D879" s="94"/>
      <c r="E879" s="94"/>
      <c r="F879" s="94"/>
      <c r="G879" s="94"/>
      <c r="H879" s="94"/>
      <c r="I879" s="75"/>
      <c r="J879" s="77">
        <f>SUMIF(CD58:CD862, 1, AA58:AA862)-SUMIF(CD58:CD862, 1, BJ58:BJ862)</f>
        <v>6168.5400000000009</v>
      </c>
      <c r="K879" s="77">
        <f>Source!D522</f>
        <v>9.51</v>
      </c>
      <c r="L879" s="77">
        <f>ROUND(J879*Source!D522, 2)</f>
        <v>58662.82</v>
      </c>
    </row>
    <row r="880" spans="1:12" ht="14.25" hidden="1" x14ac:dyDescent="0.2">
      <c r="A880" s="87"/>
      <c r="B880" s="93"/>
      <c r="C880" s="94" t="s">
        <v>750</v>
      </c>
      <c r="D880" s="94"/>
      <c r="E880" s="94"/>
      <c r="F880" s="94"/>
      <c r="G880" s="94"/>
      <c r="H880" s="94"/>
      <c r="I880" s="75"/>
      <c r="J880" s="77">
        <f>SUMIF(CD58:CD862, 1, AG58:AG862)</f>
        <v>0</v>
      </c>
      <c r="K880" s="77"/>
      <c r="L880" s="77">
        <f>SUMIF(CD58:CD862, 1, BC58:BC862)</f>
        <v>0</v>
      </c>
    </row>
    <row r="881" spans="1:12" ht="14.25" hidden="1" x14ac:dyDescent="0.2">
      <c r="A881" s="87"/>
      <c r="B881" s="93"/>
      <c r="C881" s="94" t="s">
        <v>751</v>
      </c>
      <c r="D881" s="94"/>
      <c r="E881" s="94"/>
      <c r="F881" s="94"/>
      <c r="G881" s="94"/>
      <c r="H881" s="94"/>
      <c r="I881" s="75"/>
      <c r="J881" s="77">
        <f>SUMIF(CD58:CD862, 1, AF58:AF862)</f>
        <v>0</v>
      </c>
      <c r="K881" s="77"/>
      <c r="L881" s="77">
        <f>SUMIF(CD58:CD862, 1, BB58:BB862)</f>
        <v>0</v>
      </c>
    </row>
    <row r="882" spans="1:12" ht="14.25" x14ac:dyDescent="0.2">
      <c r="A882" s="87"/>
      <c r="B882" s="93"/>
      <c r="C882" s="94" t="s">
        <v>828</v>
      </c>
      <c r="D882" s="94"/>
      <c r="E882" s="94"/>
      <c r="F882" s="94"/>
      <c r="G882" s="94"/>
      <c r="H882" s="94"/>
      <c r="I882" s="75"/>
      <c r="J882" s="77">
        <f>SUMIF(CD58:CD862, 1, S58:S862)+SUMIF(CD58:CD862, 1, X58:X862)+SUMIF(CD58:CD862, 1, Z58:Z862)</f>
        <v>1497.0500000000002</v>
      </c>
      <c r="K882" s="77"/>
      <c r="L882" s="77">
        <f>SUMIF(CD58:CD862, 1, AR58:AR862)+SUMIF(CD58:CD862, 1, AT58:AT862)+SUMIF(CD58:CD862, 1, AV58:AV862)</f>
        <v>83864.75</v>
      </c>
    </row>
    <row r="883" spans="1:12" ht="14.25" x14ac:dyDescent="0.2">
      <c r="A883" s="87"/>
      <c r="B883" s="93"/>
      <c r="C883" s="94" t="s">
        <v>829</v>
      </c>
      <c r="D883" s="94"/>
      <c r="E883" s="94"/>
      <c r="F883" s="94"/>
      <c r="G883" s="94"/>
      <c r="H883" s="94"/>
      <c r="I883" s="75"/>
      <c r="J883" s="77">
        <f>SUMIF(CD58:CD862, 1, AD58:AD862)</f>
        <v>1433.6800000000003</v>
      </c>
      <c r="K883" s="77"/>
      <c r="L883" s="77">
        <f>SUMIF(CD58:CD862, 1, AZ58:AZ862)</f>
        <v>80314.69</v>
      </c>
    </row>
    <row r="884" spans="1:12" ht="14.25" x14ac:dyDescent="0.2">
      <c r="A884" s="87"/>
      <c r="B884" s="93"/>
      <c r="C884" s="94" t="s">
        <v>830</v>
      </c>
      <c r="D884" s="94"/>
      <c r="E884" s="94"/>
      <c r="F884" s="94"/>
      <c r="G884" s="94"/>
      <c r="H884" s="94"/>
      <c r="I884" s="75"/>
      <c r="J884" s="77">
        <f>SUMIF(CD58:CD862, 1, AE58:AE862)</f>
        <v>734.79000000000008</v>
      </c>
      <c r="K884" s="77"/>
      <c r="L884" s="77">
        <f>SUMIF(CD58:CD862, 1, BA58:BA862)</f>
        <v>41162.329999999994</v>
      </c>
    </row>
    <row r="886" spans="1:12" ht="15" x14ac:dyDescent="0.2">
      <c r="A886" s="95"/>
      <c r="B886" s="96"/>
      <c r="C886" s="97" t="s">
        <v>831</v>
      </c>
      <c r="D886" s="97"/>
      <c r="E886" s="97"/>
      <c r="F886" s="97"/>
      <c r="G886" s="97"/>
      <c r="H886" s="97"/>
      <c r="I886" s="98"/>
      <c r="J886" s="99">
        <f>J888+J903+J904</f>
        <v>23068.97</v>
      </c>
      <c r="K886" s="99"/>
      <c r="L886" s="99">
        <f>L888+L903+L904</f>
        <v>1070624.4500000002</v>
      </c>
    </row>
    <row r="887" spans="1:12" ht="14.25" x14ac:dyDescent="0.2">
      <c r="A887" s="87"/>
      <c r="B887" s="93"/>
      <c r="C887" s="100" t="s">
        <v>740</v>
      </c>
      <c r="D887" s="94"/>
      <c r="E887" s="94"/>
      <c r="F887" s="94"/>
      <c r="G887" s="94"/>
      <c r="H887" s="94"/>
      <c r="I887" s="75"/>
      <c r="J887" s="77"/>
      <c r="K887" s="77"/>
      <c r="L887" s="77"/>
    </row>
    <row r="888" spans="1:12" ht="14.25" x14ac:dyDescent="0.2">
      <c r="A888" s="87"/>
      <c r="B888" s="93"/>
      <c r="C888" s="94" t="s">
        <v>826</v>
      </c>
      <c r="D888" s="94"/>
      <c r="E888" s="94"/>
      <c r="F888" s="94"/>
      <c r="G888" s="94"/>
      <c r="H888" s="94"/>
      <c r="I888" s="75"/>
      <c r="J888" s="77">
        <f>J890+J891+J897+J901</f>
        <v>12187.530000000002</v>
      </c>
      <c r="K888" s="77"/>
      <c r="L888" s="77">
        <f>L890+L891+L897+L901</f>
        <v>461047.63000000012</v>
      </c>
    </row>
    <row r="889" spans="1:12" ht="14.25" x14ac:dyDescent="0.2">
      <c r="A889" s="87"/>
      <c r="B889" s="93"/>
      <c r="C889" s="100" t="s">
        <v>740</v>
      </c>
      <c r="D889" s="94"/>
      <c r="E889" s="94"/>
      <c r="F889" s="94"/>
      <c r="G889" s="94"/>
      <c r="H889" s="94"/>
      <c r="I889" s="75"/>
      <c r="J889" s="77"/>
      <c r="K889" s="77"/>
      <c r="L889" s="77"/>
    </row>
    <row r="890" spans="1:12" ht="14.25" x14ac:dyDescent="0.2">
      <c r="A890" s="87"/>
      <c r="B890" s="93"/>
      <c r="C890" s="94" t="s">
        <v>827</v>
      </c>
      <c r="D890" s="94"/>
      <c r="E890" s="94"/>
      <c r="F890" s="94"/>
      <c r="G890" s="94"/>
      <c r="H890" s="94"/>
      <c r="I890" s="75"/>
      <c r="J890" s="77">
        <f>SUMIF(CD58:CD884, 2, S58:S884)</f>
        <v>6842.84</v>
      </c>
      <c r="K890" s="77"/>
      <c r="L890" s="77">
        <f>SUMIF(CD58:CD884, 2, AR58:AR884)</f>
        <v>383335.90000000008</v>
      </c>
    </row>
    <row r="891" spans="1:12" ht="14.25" x14ac:dyDescent="0.2">
      <c r="A891" s="87"/>
      <c r="B891" s="93"/>
      <c r="C891" s="94" t="s">
        <v>742</v>
      </c>
      <c r="D891" s="94"/>
      <c r="E891" s="94"/>
      <c r="F891" s="94"/>
      <c r="G891" s="94"/>
      <c r="H891" s="94"/>
      <c r="I891" s="75"/>
      <c r="J891" s="77">
        <f>J893+J896</f>
        <v>3692.8200000000011</v>
      </c>
      <c r="K891" s="77"/>
      <c r="L891" s="77">
        <f>L893+L896</f>
        <v>62002.45</v>
      </c>
    </row>
    <row r="892" spans="1:12" ht="14.25" x14ac:dyDescent="0.2">
      <c r="A892" s="87"/>
      <c r="B892" s="93"/>
      <c r="C892" s="100" t="s">
        <v>743</v>
      </c>
      <c r="D892" s="94"/>
      <c r="E892" s="94"/>
      <c r="F892" s="94"/>
      <c r="G892" s="94"/>
      <c r="H892" s="94"/>
      <c r="I892" s="75"/>
      <c r="J892" s="77"/>
      <c r="K892" s="77"/>
      <c r="L892" s="77"/>
    </row>
    <row r="893" spans="1:12" ht="38.25" x14ac:dyDescent="0.2">
      <c r="A893" s="87"/>
      <c r="B893" s="93" t="str">
        <f>Source!V522</f>
        <v>Письмо Минстроя России №12058-ИФ/09 от 05.03.2026</v>
      </c>
      <c r="C893" s="94" t="s">
        <v>744</v>
      </c>
      <c r="D893" s="94"/>
      <c r="E893" s="94"/>
      <c r="F893" s="94"/>
      <c r="G893" s="94"/>
      <c r="H893" s="94"/>
      <c r="I893" s="75"/>
      <c r="J893" s="77">
        <f>SUMIF(CD58:CD884, 2, P58:P884)</f>
        <v>3692.8200000000011</v>
      </c>
      <c r="K893" s="77">
        <f>Source!E522</f>
        <v>16.79</v>
      </c>
      <c r="L893" s="77">
        <f>ROUND(J893*Source!E522, 2)</f>
        <v>62002.45</v>
      </c>
    </row>
    <row r="894" spans="1:12" ht="14.25" x14ac:dyDescent="0.2">
      <c r="A894" s="87"/>
      <c r="B894" s="93"/>
      <c r="C894" s="100" t="s">
        <v>745</v>
      </c>
      <c r="D894" s="94"/>
      <c r="E894" s="94"/>
      <c r="F894" s="94"/>
      <c r="G894" s="94"/>
      <c r="H894" s="94"/>
      <c r="I894" s="75"/>
      <c r="J894" s="77"/>
      <c r="K894" s="77"/>
      <c r="L894" s="77"/>
    </row>
    <row r="895" spans="1:12" ht="14.25" x14ac:dyDescent="0.2">
      <c r="A895" s="87"/>
      <c r="B895" s="93"/>
      <c r="C895" s="94" t="s">
        <v>746</v>
      </c>
      <c r="D895" s="94"/>
      <c r="E895" s="94"/>
      <c r="F895" s="94"/>
      <c r="G895" s="94"/>
      <c r="H895" s="94"/>
      <c r="I895" s="75"/>
      <c r="J895" s="77">
        <f>SUMIF(CD58:CD884, 2, X58:X884)</f>
        <v>525.75999999999988</v>
      </c>
      <c r="K895" s="77"/>
      <c r="L895" s="77">
        <f>SUMIF(CD58:CD884, 2, AT58:AT884)</f>
        <v>29453.069999999996</v>
      </c>
    </row>
    <row r="896" spans="1:12" ht="14.25" hidden="1" x14ac:dyDescent="0.2">
      <c r="A896" s="87"/>
      <c r="B896" s="93"/>
      <c r="C896" s="94" t="s">
        <v>747</v>
      </c>
      <c r="D896" s="94"/>
      <c r="E896" s="94"/>
      <c r="F896" s="94"/>
      <c r="G896" s="94"/>
      <c r="H896" s="94"/>
      <c r="I896" s="75"/>
      <c r="J896" s="77">
        <f>SUMIF(CD58:CD884, 2, Z58:Z884)</f>
        <v>0</v>
      </c>
      <c r="K896" s="77"/>
      <c r="L896" s="77">
        <f>SUMIF(CD58:CD884, 2, AV58:AV884)</f>
        <v>0</v>
      </c>
    </row>
    <row r="897" spans="1:12" ht="14.25" x14ac:dyDescent="0.2">
      <c r="A897" s="87"/>
      <c r="B897" s="93"/>
      <c r="C897" s="94" t="s">
        <v>748</v>
      </c>
      <c r="D897" s="94"/>
      <c r="E897" s="94"/>
      <c r="F897" s="94"/>
      <c r="G897" s="94"/>
      <c r="H897" s="94"/>
      <c r="I897" s="75"/>
      <c r="J897" s="77">
        <f>J899+J900</f>
        <v>1651.8700000000001</v>
      </c>
      <c r="K897" s="77"/>
      <c r="L897" s="77">
        <f>L899+L900</f>
        <v>15709.28</v>
      </c>
    </row>
    <row r="898" spans="1:12" ht="14.25" x14ac:dyDescent="0.2">
      <c r="A898" s="87"/>
      <c r="B898" s="93"/>
      <c r="C898" s="100" t="s">
        <v>743</v>
      </c>
      <c r="D898" s="94"/>
      <c r="E898" s="94"/>
      <c r="F898" s="94"/>
      <c r="G898" s="94"/>
      <c r="H898" s="94"/>
      <c r="I898" s="75"/>
      <c r="J898" s="77"/>
      <c r="K898" s="77"/>
      <c r="L898" s="77"/>
    </row>
    <row r="899" spans="1:12" ht="38.25" x14ac:dyDescent="0.2">
      <c r="A899" s="87"/>
      <c r="B899" s="93" t="str">
        <f>Source!U522</f>
        <v>Письмо Минстроя России №12058-ИФ/09 от 05.03.2026</v>
      </c>
      <c r="C899" s="94" t="s">
        <v>749</v>
      </c>
      <c r="D899" s="94"/>
      <c r="E899" s="94"/>
      <c r="F899" s="94"/>
      <c r="G899" s="94"/>
      <c r="H899" s="94"/>
      <c r="I899" s="75"/>
      <c r="J899" s="77">
        <f>SUMIF(CD58:CD884, 2, AA58:AA884)-SUMIF(CD58:CD884, 2, BJ58:BJ884)</f>
        <v>1651.8700000000001</v>
      </c>
      <c r="K899" s="77">
        <f>Source!D522</f>
        <v>9.51</v>
      </c>
      <c r="L899" s="77">
        <f>ROUND(J899*Source!D522, 2)</f>
        <v>15709.28</v>
      </c>
    </row>
    <row r="900" spans="1:12" ht="14.25" hidden="1" x14ac:dyDescent="0.2">
      <c r="A900" s="87"/>
      <c r="B900" s="93"/>
      <c r="C900" s="94" t="s">
        <v>750</v>
      </c>
      <c r="D900" s="94"/>
      <c r="E900" s="94"/>
      <c r="F900" s="94"/>
      <c r="G900" s="94"/>
      <c r="H900" s="94"/>
      <c r="I900" s="75"/>
      <c r="J900" s="77">
        <f>SUMIF(CD58:CD884, 2, AG58:AG884)</f>
        <v>0</v>
      </c>
      <c r="K900" s="77"/>
      <c r="L900" s="77">
        <f>SUMIF(CD58:CD884, 2, BC58:BC884)</f>
        <v>0</v>
      </c>
    </row>
    <row r="901" spans="1:12" ht="14.25" hidden="1" x14ac:dyDescent="0.2">
      <c r="A901" s="87"/>
      <c r="B901" s="93"/>
      <c r="C901" s="94" t="s">
        <v>751</v>
      </c>
      <c r="D901" s="94"/>
      <c r="E901" s="94"/>
      <c r="F901" s="94"/>
      <c r="G901" s="94"/>
      <c r="H901" s="94"/>
      <c r="I901" s="75"/>
      <c r="J901" s="77">
        <f>SUMIF(CD58:CD884, 2, AF58:AF884)</f>
        <v>0</v>
      </c>
      <c r="K901" s="77"/>
      <c r="L901" s="77">
        <f>SUMIF(CD58:CD884, 2, BB58:BB884)</f>
        <v>0</v>
      </c>
    </row>
    <row r="902" spans="1:12" ht="14.25" x14ac:dyDescent="0.2">
      <c r="A902" s="87"/>
      <c r="B902" s="93"/>
      <c r="C902" s="94" t="s">
        <v>828</v>
      </c>
      <c r="D902" s="94"/>
      <c r="E902" s="94"/>
      <c r="F902" s="94"/>
      <c r="G902" s="94"/>
      <c r="H902" s="94"/>
      <c r="I902" s="75"/>
      <c r="J902" s="77">
        <f>SUMIF(CD58:CD884, 2, S58:S884)+SUMIF(CD58:CD884, 2, X58:X884)+SUMIF(CD58:CD884, 2, Z58:Z884)</f>
        <v>7368.6</v>
      </c>
      <c r="K902" s="77"/>
      <c r="L902" s="77">
        <f>SUMIF(CD58:CD884, 2, AR58:AR884)+SUMIF(CD58:CD884, 2, AT58:AT884)+SUMIF(CD58:CD884, 2, AV58:AV884)</f>
        <v>412788.97000000009</v>
      </c>
    </row>
    <row r="903" spans="1:12" ht="14.25" x14ac:dyDescent="0.2">
      <c r="A903" s="87"/>
      <c r="B903" s="93"/>
      <c r="C903" s="94" t="s">
        <v>829</v>
      </c>
      <c r="D903" s="94"/>
      <c r="E903" s="94"/>
      <c r="F903" s="94"/>
      <c r="G903" s="94"/>
      <c r="H903" s="94"/>
      <c r="I903" s="75"/>
      <c r="J903" s="77">
        <f>SUMIF(CD58:CD884, 2, AD58:AD884)</f>
        <v>7115.46</v>
      </c>
      <c r="K903" s="77"/>
      <c r="L903" s="77">
        <f>SUMIF(CD58:CD884, 2, AZ58:AZ884)</f>
        <v>398607.32999999996</v>
      </c>
    </row>
    <row r="904" spans="1:12" ht="14.25" x14ac:dyDescent="0.2">
      <c r="A904" s="87"/>
      <c r="B904" s="93"/>
      <c r="C904" s="94" t="s">
        <v>830</v>
      </c>
      <c r="D904" s="94"/>
      <c r="E904" s="94"/>
      <c r="F904" s="94"/>
      <c r="G904" s="94"/>
      <c r="H904" s="94"/>
      <c r="I904" s="75"/>
      <c r="J904" s="77">
        <f>SUMIF(CD58:CD884, 2, AE58:AE884)</f>
        <v>3765.98</v>
      </c>
      <c r="K904" s="77"/>
      <c r="L904" s="77">
        <f>SUMIF(CD58:CD884, 2, BA58:BA884)</f>
        <v>210969.49000000002</v>
      </c>
    </row>
    <row r="906" spans="1:12" ht="15" x14ac:dyDescent="0.2">
      <c r="A906" s="95"/>
      <c r="B906" s="96"/>
      <c r="C906" s="97" t="s">
        <v>832</v>
      </c>
      <c r="D906" s="97"/>
      <c r="E906" s="97"/>
      <c r="F906" s="97"/>
      <c r="G906" s="97"/>
      <c r="H906" s="97"/>
      <c r="I906" s="98"/>
      <c r="J906" s="99">
        <f>J908+J909</f>
        <v>3492343.7499999995</v>
      </c>
      <c r="K906" s="99"/>
      <c r="L906" s="99">
        <f>L908+L909</f>
        <v>24621023.440000001</v>
      </c>
    </row>
    <row r="907" spans="1:12" ht="14.25" x14ac:dyDescent="0.2">
      <c r="A907" s="87"/>
      <c r="B907" s="93"/>
      <c r="C907" s="100" t="s">
        <v>740</v>
      </c>
      <c r="D907" s="94"/>
      <c r="E907" s="94"/>
      <c r="F907" s="94"/>
      <c r="G907" s="94"/>
      <c r="H907" s="94"/>
      <c r="I907" s="75"/>
      <c r="J907" s="77"/>
      <c r="K907" s="77"/>
      <c r="L907" s="77"/>
    </row>
    <row r="908" spans="1:12" ht="38.25" x14ac:dyDescent="0.2">
      <c r="A908" s="87"/>
      <c r="B908" s="93" t="str">
        <f>Source!Y522</f>
        <v>Письмо Минстроя России №9491-ИФ/09 от 24.02.2026</v>
      </c>
      <c r="C908" s="94" t="s">
        <v>756</v>
      </c>
      <c r="D908" s="94"/>
      <c r="E908" s="94"/>
      <c r="F908" s="94"/>
      <c r="G908" s="94"/>
      <c r="H908" s="94"/>
      <c r="I908" s="75"/>
      <c r="J908" s="77">
        <f>SUMIF(CD58:CD904, 3, BJ58:BJ904)</f>
        <v>3492343.7499999995</v>
      </c>
      <c r="K908" s="77">
        <f>Source!H522</f>
        <v>7.05</v>
      </c>
      <c r="L908" s="77">
        <f>ROUND(J908*Source!H522, 2)</f>
        <v>24621023.440000001</v>
      </c>
    </row>
    <row r="909" spans="1:12" ht="14.25" hidden="1" x14ac:dyDescent="0.2">
      <c r="A909" s="87"/>
      <c r="B909" s="93"/>
      <c r="C909" s="94" t="s">
        <v>757</v>
      </c>
      <c r="D909" s="94"/>
      <c r="E909" s="94"/>
      <c r="F909" s="94"/>
      <c r="G909" s="94"/>
      <c r="H909" s="94"/>
      <c r="I909" s="75"/>
      <c r="J909" s="77">
        <f>SUMIF(CD58:CD904, 3, AH58:AH904)</f>
        <v>0</v>
      </c>
      <c r="K909" s="77"/>
      <c r="L909" s="77">
        <f>SUMIF(CD58:CD904, 3, BD58:BD904)</f>
        <v>0</v>
      </c>
    </row>
    <row r="911" spans="1:12" ht="15" x14ac:dyDescent="0.2">
      <c r="A911" s="95"/>
      <c r="B911" s="96"/>
      <c r="C911" s="97" t="s">
        <v>833</v>
      </c>
      <c r="D911" s="97"/>
      <c r="E911" s="97"/>
      <c r="F911" s="97"/>
      <c r="G911" s="97"/>
      <c r="H911" s="97"/>
      <c r="I911" s="98"/>
      <c r="J911" s="99">
        <f>J917+J932+J933+J913+J914</f>
        <v>13515.81</v>
      </c>
      <c r="K911" s="99"/>
      <c r="L911" s="99">
        <f>L917+L932+L933+L913+L914</f>
        <v>757155.66999999993</v>
      </c>
    </row>
    <row r="912" spans="1:12" ht="14.25" x14ac:dyDescent="0.2">
      <c r="A912" s="87"/>
      <c r="B912" s="93"/>
      <c r="C912" s="100" t="s">
        <v>740</v>
      </c>
      <c r="D912" s="94"/>
      <c r="E912" s="94"/>
      <c r="F912" s="94"/>
      <c r="G912" s="94"/>
      <c r="H912" s="94"/>
      <c r="I912" s="75"/>
      <c r="J912" s="77"/>
      <c r="K912" s="77"/>
      <c r="L912" s="77"/>
    </row>
    <row r="913" spans="1:12" ht="38.25" hidden="1" x14ac:dyDescent="0.2">
      <c r="A913" s="87"/>
      <c r="B913" s="93" t="str">
        <f>Source!Z522</f>
        <v>Письмо Минстроя России №9491-ИФ/09 от 24.02.2026</v>
      </c>
      <c r="C913" s="94" t="s">
        <v>834</v>
      </c>
      <c r="D913" s="94"/>
      <c r="E913" s="94"/>
      <c r="F913" s="94"/>
      <c r="G913" s="94"/>
      <c r="H913" s="94"/>
      <c r="I913" s="75"/>
      <c r="J913" s="77">
        <f>SUM(BL58:BL909)</f>
        <v>0</v>
      </c>
      <c r="K913" s="77">
        <f>Source!I522</f>
        <v>14.05</v>
      </c>
      <c r="L913" s="77">
        <f>ROUND(J913*K913, 2)</f>
        <v>0</v>
      </c>
    </row>
    <row r="914" spans="1:12" ht="38.25" hidden="1" x14ac:dyDescent="0.2">
      <c r="A914" s="87"/>
      <c r="B914" s="93" t="str">
        <f>Source!Y522</f>
        <v>Письмо Минстроя России №9491-ИФ/09 от 24.02.2026</v>
      </c>
      <c r="C914" s="94" t="s">
        <v>835</v>
      </c>
      <c r="D914" s="94"/>
      <c r="E914" s="94"/>
      <c r="F914" s="94"/>
      <c r="G914" s="94"/>
      <c r="H914" s="94"/>
      <c r="I914" s="75"/>
      <c r="J914" s="77">
        <f>SUM(BN58:BN909)</f>
        <v>0</v>
      </c>
      <c r="K914" s="77">
        <f>Source!H522</f>
        <v>7.05</v>
      </c>
      <c r="L914" s="77">
        <f>ROUND(J914*K914, 2)</f>
        <v>0</v>
      </c>
    </row>
    <row r="915" spans="1:12" ht="14.25" x14ac:dyDescent="0.2">
      <c r="A915" s="87"/>
      <c r="B915" s="93"/>
      <c r="C915" s="94" t="s">
        <v>325</v>
      </c>
      <c r="D915" s="94"/>
      <c r="E915" s="94"/>
      <c r="F915" s="94"/>
      <c r="G915" s="94"/>
      <c r="H915" s="94"/>
      <c r="I915" s="75"/>
      <c r="J915" s="77">
        <f>J917+J932+J933</f>
        <v>13515.81</v>
      </c>
      <c r="K915" s="77"/>
      <c r="L915" s="77">
        <f>L917+L932+L933</f>
        <v>757155.66999999993</v>
      </c>
    </row>
    <row r="916" spans="1:12" ht="14.25" x14ac:dyDescent="0.2">
      <c r="A916" s="87"/>
      <c r="B916" s="93"/>
      <c r="C916" s="100" t="s">
        <v>740</v>
      </c>
      <c r="D916" s="94"/>
      <c r="E916" s="94"/>
      <c r="F916" s="94"/>
      <c r="G916" s="94"/>
      <c r="H916" s="94"/>
      <c r="I916" s="75"/>
      <c r="J916" s="77"/>
      <c r="K916" s="77"/>
      <c r="L916" s="77"/>
    </row>
    <row r="917" spans="1:12" ht="14.25" x14ac:dyDescent="0.2">
      <c r="A917" s="87"/>
      <c r="B917" s="93"/>
      <c r="C917" s="94" t="s">
        <v>826</v>
      </c>
      <c r="D917" s="94"/>
      <c r="E917" s="94"/>
      <c r="F917" s="94"/>
      <c r="G917" s="94"/>
      <c r="H917" s="94"/>
      <c r="I917" s="75"/>
      <c r="J917" s="77">
        <f>J919+J920+J926+J930</f>
        <v>6436.0999999999985</v>
      </c>
      <c r="K917" s="77"/>
      <c r="L917" s="77">
        <f>L919+L920+L926+L930</f>
        <v>360550.32</v>
      </c>
    </row>
    <row r="918" spans="1:12" ht="14.25" x14ac:dyDescent="0.2">
      <c r="A918" s="87"/>
      <c r="B918" s="93"/>
      <c r="C918" s="100" t="s">
        <v>740</v>
      </c>
      <c r="D918" s="94"/>
      <c r="E918" s="94"/>
      <c r="F918" s="94"/>
      <c r="G918" s="94"/>
      <c r="H918" s="94"/>
      <c r="I918" s="75"/>
      <c r="J918" s="77"/>
      <c r="K918" s="77"/>
      <c r="L918" s="77"/>
    </row>
    <row r="919" spans="1:12" ht="14.25" x14ac:dyDescent="0.2">
      <c r="A919" s="87"/>
      <c r="B919" s="93"/>
      <c r="C919" s="94" t="s">
        <v>827</v>
      </c>
      <c r="D919" s="94"/>
      <c r="E919" s="94"/>
      <c r="F919" s="94"/>
      <c r="G919" s="94"/>
      <c r="H919" s="94"/>
      <c r="I919" s="75"/>
      <c r="J919" s="77">
        <f>SUMIF(CD58:CD909, 4, S58:S909)</f>
        <v>6436.0999999999985</v>
      </c>
      <c r="K919" s="77"/>
      <c r="L919" s="77">
        <f>SUMIF(CD58:CD909, 4, AR58:AR909)</f>
        <v>360550.32</v>
      </c>
    </row>
    <row r="920" spans="1:12" ht="14.25" hidden="1" x14ac:dyDescent="0.2">
      <c r="A920" s="87"/>
      <c r="B920" s="93"/>
      <c r="C920" s="94" t="s">
        <v>742</v>
      </c>
      <c r="D920" s="94"/>
      <c r="E920" s="94"/>
      <c r="F920" s="94"/>
      <c r="G920" s="94"/>
      <c r="H920" s="94"/>
      <c r="I920" s="75"/>
      <c r="J920" s="77">
        <f>J922+J925</f>
        <v>0</v>
      </c>
      <c r="K920" s="77"/>
      <c r="L920" s="77">
        <f>L922+L925</f>
        <v>0</v>
      </c>
    </row>
    <row r="921" spans="1:12" ht="14.25" hidden="1" x14ac:dyDescent="0.2">
      <c r="A921" s="87"/>
      <c r="B921" s="93"/>
      <c r="C921" s="100" t="s">
        <v>743</v>
      </c>
      <c r="D921" s="94"/>
      <c r="E921" s="94"/>
      <c r="F921" s="94"/>
      <c r="G921" s="94"/>
      <c r="H921" s="94"/>
      <c r="I921" s="75"/>
      <c r="J921" s="77"/>
      <c r="K921" s="77"/>
      <c r="L921" s="77"/>
    </row>
    <row r="922" spans="1:12" ht="38.25" hidden="1" x14ac:dyDescent="0.2">
      <c r="A922" s="87"/>
      <c r="B922" s="93" t="str">
        <f>Source!V522</f>
        <v>Письмо Минстроя России №12058-ИФ/09 от 05.03.2026</v>
      </c>
      <c r="C922" s="94" t="s">
        <v>744</v>
      </c>
      <c r="D922" s="94"/>
      <c r="E922" s="94"/>
      <c r="F922" s="94"/>
      <c r="G922" s="94"/>
      <c r="H922" s="94"/>
      <c r="I922" s="75"/>
      <c r="J922" s="77">
        <f>SUMIF(CD58:CD909, 4, P58:P909)</f>
        <v>0</v>
      </c>
      <c r="K922" s="77">
        <f>Source!E522</f>
        <v>16.79</v>
      </c>
      <c r="L922" s="77">
        <f>ROUND(J922*Source!E522, 2)</f>
        <v>0</v>
      </c>
    </row>
    <row r="923" spans="1:12" ht="14.25" hidden="1" x14ac:dyDescent="0.2">
      <c r="A923" s="87"/>
      <c r="B923" s="93"/>
      <c r="C923" s="100" t="s">
        <v>745</v>
      </c>
      <c r="D923" s="94"/>
      <c r="E923" s="94"/>
      <c r="F923" s="94"/>
      <c r="G923" s="94"/>
      <c r="H923" s="94"/>
      <c r="I923" s="75"/>
      <c r="J923" s="77"/>
      <c r="K923" s="77"/>
      <c r="L923" s="77"/>
    </row>
    <row r="924" spans="1:12" ht="14.25" hidden="1" x14ac:dyDescent="0.2">
      <c r="A924" s="87"/>
      <c r="B924" s="93"/>
      <c r="C924" s="94" t="s">
        <v>746</v>
      </c>
      <c r="D924" s="94"/>
      <c r="E924" s="94"/>
      <c r="F924" s="94"/>
      <c r="G924" s="94"/>
      <c r="H924" s="94"/>
      <c r="I924" s="75"/>
      <c r="J924" s="77">
        <f>SUMIF(CD58:CD909, 4, X58:X909)</f>
        <v>0</v>
      </c>
      <c r="K924" s="77"/>
      <c r="L924" s="77">
        <f>SUMIF(CD58:CD909, 4, AT58:AT909)</f>
        <v>0</v>
      </c>
    </row>
    <row r="925" spans="1:12" ht="14.25" hidden="1" x14ac:dyDescent="0.2">
      <c r="A925" s="87"/>
      <c r="B925" s="93"/>
      <c r="C925" s="94" t="s">
        <v>747</v>
      </c>
      <c r="D925" s="94"/>
      <c r="E925" s="94"/>
      <c r="F925" s="94"/>
      <c r="G925" s="94"/>
      <c r="H925" s="94"/>
      <c r="I925" s="75"/>
      <c r="J925" s="77">
        <f>SUMIF(CD58:CD909, 4, Z58:Z909)</f>
        <v>0</v>
      </c>
      <c r="K925" s="77"/>
      <c r="L925" s="77">
        <f>SUMIF(CD58:CD909, 4, AV58:AV909)</f>
        <v>0</v>
      </c>
    </row>
    <row r="926" spans="1:12" ht="14.25" hidden="1" x14ac:dyDescent="0.2">
      <c r="A926" s="87"/>
      <c r="B926" s="93"/>
      <c r="C926" s="94" t="s">
        <v>748</v>
      </c>
      <c r="D926" s="94"/>
      <c r="E926" s="94"/>
      <c r="F926" s="94"/>
      <c r="G926" s="94"/>
      <c r="H926" s="94"/>
      <c r="I926" s="75"/>
      <c r="J926" s="77">
        <f>J928+J929</f>
        <v>0</v>
      </c>
      <c r="K926" s="77"/>
      <c r="L926" s="77">
        <f>L928+L929</f>
        <v>0</v>
      </c>
    </row>
    <row r="927" spans="1:12" ht="14.25" hidden="1" x14ac:dyDescent="0.2">
      <c r="A927" s="87"/>
      <c r="B927" s="93"/>
      <c r="C927" s="100" t="s">
        <v>743</v>
      </c>
      <c r="D927" s="94"/>
      <c r="E927" s="94"/>
      <c r="F927" s="94"/>
      <c r="G927" s="94"/>
      <c r="H927" s="94"/>
      <c r="I927" s="75"/>
      <c r="J927" s="77"/>
      <c r="K927" s="77"/>
      <c r="L927" s="77"/>
    </row>
    <row r="928" spans="1:12" ht="38.25" hidden="1" x14ac:dyDescent="0.2">
      <c r="A928" s="87"/>
      <c r="B928" s="93" t="str">
        <f>Source!U522</f>
        <v>Письмо Минстроя России №12058-ИФ/09 от 05.03.2026</v>
      </c>
      <c r="C928" s="94" t="s">
        <v>749</v>
      </c>
      <c r="D928" s="94"/>
      <c r="E928" s="94"/>
      <c r="F928" s="94"/>
      <c r="G928" s="94"/>
      <c r="H928" s="94"/>
      <c r="I928" s="75"/>
      <c r="J928" s="77">
        <f>SUMIF(CD58:CD909, 4, AA58:AA909)-SUMIF(CD58:CD909, 4, BJ58:BJ909)</f>
        <v>0</v>
      </c>
      <c r="K928" s="77">
        <f>Source!D522</f>
        <v>9.51</v>
      </c>
      <c r="L928" s="77">
        <f>ROUND(J928*Source!D522, 2)</f>
        <v>0</v>
      </c>
    </row>
    <row r="929" spans="1:12" ht="14.25" hidden="1" x14ac:dyDescent="0.2">
      <c r="A929" s="87"/>
      <c r="B929" s="93"/>
      <c r="C929" s="94" t="s">
        <v>750</v>
      </c>
      <c r="D929" s="94"/>
      <c r="E929" s="94"/>
      <c r="F929" s="94"/>
      <c r="G929" s="94"/>
      <c r="H929" s="94"/>
      <c r="I929" s="75"/>
      <c r="J929" s="77">
        <f>SUMIF(CD58:CD909, 4, AG58:AG909)</f>
        <v>0</v>
      </c>
      <c r="K929" s="77"/>
      <c r="L929" s="77">
        <f>SUMIF(CD58:CD909, 4, BC58:BC909)</f>
        <v>0</v>
      </c>
    </row>
    <row r="930" spans="1:12" ht="14.25" hidden="1" x14ac:dyDescent="0.2">
      <c r="A930" s="87"/>
      <c r="B930" s="93"/>
      <c r="C930" s="94" t="s">
        <v>751</v>
      </c>
      <c r="D930" s="94"/>
      <c r="E930" s="94"/>
      <c r="F930" s="94"/>
      <c r="G930" s="94"/>
      <c r="H930" s="94"/>
      <c r="I930" s="75"/>
      <c r="J930" s="77">
        <f>SUMIF(CD58:CD909, 4, AF58:AF909)</f>
        <v>0</v>
      </c>
      <c r="K930" s="77"/>
      <c r="L930" s="77">
        <f>SUMIF(CD58:CD909, 4, BB58:BB909)</f>
        <v>0</v>
      </c>
    </row>
    <row r="931" spans="1:12" ht="14.25" x14ac:dyDescent="0.2">
      <c r="A931" s="87"/>
      <c r="B931" s="93"/>
      <c r="C931" s="94" t="s">
        <v>828</v>
      </c>
      <c r="D931" s="94"/>
      <c r="E931" s="94"/>
      <c r="F931" s="94"/>
      <c r="G931" s="94"/>
      <c r="H931" s="94"/>
      <c r="I931" s="75"/>
      <c r="J931" s="77">
        <f>SUMIF(CD58:CD909, 4, S58:S909)+SUMIF(CD58:CD909, 4, X58:X909)+SUMIF(CD58:CD909, 4, Z58:Z909)</f>
        <v>6436.0999999999985</v>
      </c>
      <c r="K931" s="77"/>
      <c r="L931" s="77">
        <f>SUMIF(CD58:CD909, 4, AR58:AR909)+SUMIF(CD58:CD909, 4, AT58:AT909)+SUMIF(CD58:CD909, 4, AV58:AV909)</f>
        <v>360550.32</v>
      </c>
    </row>
    <row r="932" spans="1:12" ht="14.25" x14ac:dyDescent="0.2">
      <c r="A932" s="87"/>
      <c r="B932" s="93"/>
      <c r="C932" s="94" t="s">
        <v>829</v>
      </c>
      <c r="D932" s="94"/>
      <c r="E932" s="94"/>
      <c r="F932" s="94"/>
      <c r="G932" s="94"/>
      <c r="H932" s="94"/>
      <c r="I932" s="75"/>
      <c r="J932" s="77">
        <f>SUMIF(CD58:CD909, 4, AD58:AD909)</f>
        <v>4762.72</v>
      </c>
      <c r="K932" s="77"/>
      <c r="L932" s="77">
        <f>SUMIF(CD58:CD909, 4, AZ58:AZ909)</f>
        <v>266807.22999999992</v>
      </c>
    </row>
    <row r="933" spans="1:12" ht="14.25" x14ac:dyDescent="0.2">
      <c r="A933" s="87"/>
      <c r="B933" s="93"/>
      <c r="C933" s="94" t="s">
        <v>830</v>
      </c>
      <c r="D933" s="94"/>
      <c r="E933" s="94"/>
      <c r="F933" s="94"/>
      <c r="G933" s="94"/>
      <c r="H933" s="94"/>
      <c r="I933" s="75"/>
      <c r="J933" s="77">
        <f>SUMIF(CD58:CD909, 4, AE58:AE909)</f>
        <v>2316.9899999999998</v>
      </c>
      <c r="K933" s="77"/>
      <c r="L933" s="77">
        <f>SUMIF(CD58:CD909, 4, BA58:BA909)</f>
        <v>129798.12000000001</v>
      </c>
    </row>
    <row r="935" spans="1:12" ht="15" x14ac:dyDescent="0.2">
      <c r="A935" s="95"/>
      <c r="B935" s="96"/>
      <c r="C935" s="97" t="s">
        <v>836</v>
      </c>
      <c r="D935" s="97"/>
      <c r="E935" s="97"/>
      <c r="F935" s="97"/>
      <c r="G935" s="97"/>
      <c r="H935" s="97"/>
      <c r="I935" s="98"/>
      <c r="J935" s="99">
        <f>J866+J886+J906+J911</f>
        <v>3540772.5799999996</v>
      </c>
      <c r="K935" s="99"/>
      <c r="L935" s="99">
        <f>L866+L886+L906+L911</f>
        <v>26740031.140000001</v>
      </c>
    </row>
    <row r="936" spans="1:12" ht="14.25" x14ac:dyDescent="0.2">
      <c r="A936" s="87"/>
      <c r="B936" s="93"/>
      <c r="C936" s="100" t="s">
        <v>740</v>
      </c>
      <c r="D936" s="94"/>
      <c r="E936" s="94"/>
      <c r="F936" s="94"/>
      <c r="G936" s="94"/>
      <c r="H936" s="94"/>
      <c r="I936" s="75"/>
      <c r="J936" s="77"/>
      <c r="K936" s="77"/>
      <c r="L936" s="77"/>
    </row>
    <row r="937" spans="1:12" ht="14.25" x14ac:dyDescent="0.2">
      <c r="A937" s="87"/>
      <c r="B937" s="93"/>
      <c r="C937" s="94" t="s">
        <v>826</v>
      </c>
      <c r="D937" s="94"/>
      <c r="E937" s="94"/>
      <c r="F937" s="94"/>
      <c r="G937" s="94"/>
      <c r="H937" s="94"/>
      <c r="I937" s="75"/>
      <c r="J937" s="77">
        <f>J939+J940+J946+J950</f>
        <v>28299.210000000152</v>
      </c>
      <c r="K937" s="77"/>
      <c r="L937" s="77">
        <f>L939+L940+L946+L950</f>
        <v>991348.51000000013</v>
      </c>
    </row>
    <row r="938" spans="1:12" ht="14.25" x14ac:dyDescent="0.2">
      <c r="A938" s="87"/>
      <c r="B938" s="93"/>
      <c r="C938" s="100" t="s">
        <v>740</v>
      </c>
      <c r="D938" s="94"/>
      <c r="E938" s="94"/>
      <c r="F938" s="94"/>
      <c r="G938" s="94"/>
      <c r="H938" s="94"/>
      <c r="I938" s="75"/>
      <c r="J938" s="77"/>
      <c r="K938" s="77"/>
      <c r="L938" s="77"/>
    </row>
    <row r="939" spans="1:12" ht="14.25" x14ac:dyDescent="0.2">
      <c r="A939" s="87"/>
      <c r="B939" s="93"/>
      <c r="C939" s="94" t="s">
        <v>827</v>
      </c>
      <c r="D939" s="94"/>
      <c r="E939" s="94"/>
      <c r="F939" s="94"/>
      <c r="G939" s="94"/>
      <c r="H939" s="94"/>
      <c r="I939" s="75"/>
      <c r="J939" s="77">
        <f>SUM(S58:S933)</f>
        <v>14609.67</v>
      </c>
      <c r="K939" s="77"/>
      <c r="L939" s="77">
        <f>SUM(AR58:AR933)</f>
        <v>818433.72000000009</v>
      </c>
    </row>
    <row r="940" spans="1:12" ht="14.25" x14ac:dyDescent="0.2">
      <c r="A940" s="87"/>
      <c r="B940" s="93"/>
      <c r="C940" s="94" t="s">
        <v>742</v>
      </c>
      <c r="D940" s="94"/>
      <c r="E940" s="94"/>
      <c r="F940" s="94"/>
      <c r="G940" s="94"/>
      <c r="H940" s="94"/>
      <c r="I940" s="75"/>
      <c r="J940" s="77">
        <f>J942+J945</f>
        <v>5869.130000000001</v>
      </c>
      <c r="K940" s="77"/>
      <c r="L940" s="77">
        <f>L942+L945</f>
        <v>98542.69</v>
      </c>
    </row>
    <row r="941" spans="1:12" ht="14.25" x14ac:dyDescent="0.2">
      <c r="A941" s="87"/>
      <c r="B941" s="93"/>
      <c r="C941" s="100" t="s">
        <v>743</v>
      </c>
      <c r="D941" s="94"/>
      <c r="E941" s="94"/>
      <c r="F941" s="94"/>
      <c r="G941" s="94"/>
      <c r="H941" s="94"/>
      <c r="I941" s="75"/>
      <c r="J941" s="77"/>
      <c r="K941" s="77"/>
      <c r="L941" s="77"/>
    </row>
    <row r="942" spans="1:12" ht="14.25" x14ac:dyDescent="0.2">
      <c r="A942" s="87"/>
      <c r="B942" s="93"/>
      <c r="C942" s="94" t="s">
        <v>744</v>
      </c>
      <c r="D942" s="94"/>
      <c r="E942" s="94"/>
      <c r="F942" s="94"/>
      <c r="G942" s="94"/>
      <c r="H942" s="94"/>
      <c r="I942" s="75"/>
      <c r="J942" s="77">
        <f>SUM(P58:P933)</f>
        <v>5869.130000000001</v>
      </c>
      <c r="K942" s="77"/>
      <c r="L942" s="77">
        <f>ROUND(J942*Source!E522, 2)</f>
        <v>98542.69</v>
      </c>
    </row>
    <row r="943" spans="1:12" ht="14.25" x14ac:dyDescent="0.2">
      <c r="A943" s="87"/>
      <c r="B943" s="93"/>
      <c r="C943" s="100" t="s">
        <v>745</v>
      </c>
      <c r="D943" s="94"/>
      <c r="E943" s="94"/>
      <c r="F943" s="94"/>
      <c r="G943" s="94"/>
      <c r="H943" s="94"/>
      <c r="I943" s="75"/>
      <c r="J943" s="77"/>
      <c r="K943" s="77"/>
      <c r="L943" s="77"/>
    </row>
    <row r="944" spans="1:12" ht="14.25" x14ac:dyDescent="0.2">
      <c r="A944" s="87"/>
      <c r="B944" s="93"/>
      <c r="C944" s="94" t="s">
        <v>746</v>
      </c>
      <c r="D944" s="94"/>
      <c r="E944" s="94"/>
      <c r="F944" s="94"/>
      <c r="G944" s="94"/>
      <c r="H944" s="94"/>
      <c r="I944" s="75"/>
      <c r="J944" s="77">
        <f>SUM(X58:X933)</f>
        <v>692.0799999999997</v>
      </c>
      <c r="K944" s="77"/>
      <c r="L944" s="77">
        <f>SUM(AT58:AT933)</f>
        <v>38770.319999999992</v>
      </c>
    </row>
    <row r="945" spans="1:12" ht="14.25" hidden="1" x14ac:dyDescent="0.2">
      <c r="A945" s="87"/>
      <c r="B945" s="93"/>
      <c r="C945" s="94" t="s">
        <v>747</v>
      </c>
      <c r="D945" s="94"/>
      <c r="E945" s="94"/>
      <c r="F945" s="94"/>
      <c r="G945" s="94"/>
      <c r="H945" s="94"/>
      <c r="I945" s="75"/>
      <c r="J945" s="77">
        <f>SUM(Z58:Z933)</f>
        <v>0</v>
      </c>
      <c r="K945" s="77"/>
      <c r="L945" s="77">
        <f>SUM(AV58:AV933)</f>
        <v>0</v>
      </c>
    </row>
    <row r="946" spans="1:12" ht="14.25" x14ac:dyDescent="0.2">
      <c r="A946" s="87"/>
      <c r="B946" s="93"/>
      <c r="C946" s="94" t="s">
        <v>748</v>
      </c>
      <c r="D946" s="94"/>
      <c r="E946" s="94"/>
      <c r="F946" s="94"/>
      <c r="G946" s="94"/>
      <c r="H946" s="94"/>
      <c r="I946" s="75"/>
      <c r="J946" s="77">
        <f>J948+J949</f>
        <v>7820.410000000149</v>
      </c>
      <c r="K946" s="77"/>
      <c r="L946" s="77">
        <f>L948+L949</f>
        <v>74372.100000000006</v>
      </c>
    </row>
    <row r="947" spans="1:12" ht="14.25" x14ac:dyDescent="0.2">
      <c r="A947" s="87"/>
      <c r="B947" s="93"/>
      <c r="C947" s="100" t="s">
        <v>743</v>
      </c>
      <c r="D947" s="94"/>
      <c r="E947" s="94"/>
      <c r="F947" s="94"/>
      <c r="G947" s="94"/>
      <c r="H947" s="94"/>
      <c r="I947" s="75"/>
      <c r="J947" s="77"/>
      <c r="K947" s="77"/>
      <c r="L947" s="77"/>
    </row>
    <row r="948" spans="1:12" ht="14.25" x14ac:dyDescent="0.2">
      <c r="A948" s="87"/>
      <c r="B948" s="93"/>
      <c r="C948" s="94" t="s">
        <v>749</v>
      </c>
      <c r="D948" s="94"/>
      <c r="E948" s="94"/>
      <c r="F948" s="94"/>
      <c r="G948" s="94"/>
      <c r="H948" s="94"/>
      <c r="I948" s="75"/>
      <c r="J948" s="77">
        <f>SUM(AA58:AA933)-SUM(BJ58:BJ933)</f>
        <v>7820.410000000149</v>
      </c>
      <c r="K948" s="77"/>
      <c r="L948" s="77">
        <f>ROUND(J948*Source!D522, 2)</f>
        <v>74372.100000000006</v>
      </c>
    </row>
    <row r="949" spans="1:12" ht="14.25" hidden="1" x14ac:dyDescent="0.2">
      <c r="A949" s="87"/>
      <c r="B949" s="93"/>
      <c r="C949" s="94" t="s">
        <v>750</v>
      </c>
      <c r="D949" s="94"/>
      <c r="E949" s="94"/>
      <c r="F949" s="94"/>
      <c r="G949" s="94"/>
      <c r="H949" s="94"/>
      <c r="I949" s="75"/>
      <c r="J949" s="77">
        <f>SUM(AG58:AG933)</f>
        <v>0</v>
      </c>
      <c r="K949" s="77"/>
      <c r="L949" s="77">
        <f>SUM(BC58:BC933)</f>
        <v>0</v>
      </c>
    </row>
    <row r="950" spans="1:12" ht="14.25" hidden="1" x14ac:dyDescent="0.2">
      <c r="A950" s="87"/>
      <c r="B950" s="93"/>
      <c r="C950" s="94" t="s">
        <v>751</v>
      </c>
      <c r="D950" s="94"/>
      <c r="E950" s="94"/>
      <c r="F950" s="94"/>
      <c r="G950" s="94"/>
      <c r="H950" s="94"/>
      <c r="I950" s="75"/>
      <c r="J950" s="77">
        <f>SUM(AF58:AF933)</f>
        <v>0</v>
      </c>
      <c r="K950" s="77"/>
      <c r="L950" s="77">
        <f>SUM(BB58:BB933)</f>
        <v>0</v>
      </c>
    </row>
    <row r="951" spans="1:12" ht="14.25" x14ac:dyDescent="0.2">
      <c r="A951" s="87"/>
      <c r="B951" s="93"/>
      <c r="C951" s="94" t="s">
        <v>752</v>
      </c>
      <c r="D951" s="94"/>
      <c r="E951" s="94"/>
      <c r="F951" s="94"/>
      <c r="G951" s="94"/>
      <c r="H951" s="94"/>
      <c r="I951" s="75"/>
      <c r="J951" s="77">
        <f>SUM(S58:S933)+SUM(X58:X933)+SUM(Z58:Z933)</f>
        <v>15301.75</v>
      </c>
      <c r="K951" s="77"/>
      <c r="L951" s="77">
        <f>SUM(AR58:AR933)+SUM(AT58:AT933)+SUM(AV58:AV933)</f>
        <v>857204.04</v>
      </c>
    </row>
    <row r="952" spans="1:12" ht="14.25" x14ac:dyDescent="0.2">
      <c r="A952" s="87"/>
      <c r="B952" s="93"/>
      <c r="C952" s="94" t="s">
        <v>753</v>
      </c>
      <c r="D952" s="94"/>
      <c r="E952" s="94"/>
      <c r="F952" s="94"/>
      <c r="G952" s="94"/>
      <c r="H952" s="94"/>
      <c r="I952" s="75"/>
      <c r="J952" s="77">
        <f>SUM(AD58:AD933)</f>
        <v>13311.859999999999</v>
      </c>
      <c r="K952" s="77"/>
      <c r="L952" s="77">
        <f>SUM(AZ58:AZ933)</f>
        <v>745729.24999999988</v>
      </c>
    </row>
    <row r="953" spans="1:12" ht="14.25" x14ac:dyDescent="0.2">
      <c r="A953" s="87"/>
      <c r="B953" s="93"/>
      <c r="C953" s="94" t="s">
        <v>754</v>
      </c>
      <c r="D953" s="94"/>
      <c r="E953" s="94"/>
      <c r="F953" s="94"/>
      <c r="G953" s="94"/>
      <c r="H953" s="94"/>
      <c r="I953" s="75"/>
      <c r="J953" s="77">
        <f>SUM(AE58:AE933)</f>
        <v>6817.7599999999993</v>
      </c>
      <c r="K953" s="77"/>
      <c r="L953" s="77">
        <f>SUM(BA58:BA933)</f>
        <v>381929.94000000006</v>
      </c>
    </row>
    <row r="954" spans="1:12" ht="14.25" x14ac:dyDescent="0.2">
      <c r="A954" s="87"/>
      <c r="B954" s="93"/>
      <c r="C954" s="94" t="s">
        <v>837</v>
      </c>
      <c r="D954" s="94"/>
      <c r="E954" s="94"/>
      <c r="F954" s="94"/>
      <c r="G954" s="94"/>
      <c r="H954" s="94"/>
      <c r="I954" s="75"/>
      <c r="J954" s="77">
        <f>J956+J957</f>
        <v>3492343.7499999995</v>
      </c>
      <c r="K954" s="77"/>
      <c r="L954" s="77">
        <f>L956+L957</f>
        <v>24621023.440000001</v>
      </c>
    </row>
    <row r="955" spans="1:12" ht="14.25" x14ac:dyDescent="0.2">
      <c r="A955" s="87"/>
      <c r="B955" s="93"/>
      <c r="C955" s="100" t="s">
        <v>740</v>
      </c>
      <c r="D955" s="94"/>
      <c r="E955" s="94"/>
      <c r="F955" s="94"/>
      <c r="G955" s="94"/>
      <c r="H955" s="94"/>
      <c r="I955" s="75"/>
      <c r="J955" s="77"/>
      <c r="K955" s="77"/>
      <c r="L955" s="77"/>
    </row>
    <row r="956" spans="1:12" ht="14.25" x14ac:dyDescent="0.2">
      <c r="A956" s="87"/>
      <c r="B956" s="93"/>
      <c r="C956" s="94" t="s">
        <v>756</v>
      </c>
      <c r="D956" s="94"/>
      <c r="E956" s="94"/>
      <c r="F956" s="94"/>
      <c r="G956" s="94"/>
      <c r="H956" s="94"/>
      <c r="I956" s="75"/>
      <c r="J956" s="77">
        <f>SUM(BJ58:BJ933)</f>
        <v>3492343.7499999995</v>
      </c>
      <c r="K956" s="77"/>
      <c r="L956" s="77">
        <f>ROUND(J956*Source!H522, 2)</f>
        <v>24621023.440000001</v>
      </c>
    </row>
    <row r="957" spans="1:12" ht="14.25" hidden="1" x14ac:dyDescent="0.2">
      <c r="A957" s="87"/>
      <c r="B957" s="93"/>
      <c r="C957" s="94" t="s">
        <v>757</v>
      </c>
      <c r="D957" s="94"/>
      <c r="E957" s="94"/>
      <c r="F957" s="94"/>
      <c r="G957" s="94"/>
      <c r="H957" s="94"/>
      <c r="I957" s="75"/>
      <c r="J957" s="77">
        <f>SUM(AH58:AH933)</f>
        <v>0</v>
      </c>
      <c r="K957" s="77"/>
      <c r="L957" s="77">
        <f>SUM(BD58:BD933)</f>
        <v>0</v>
      </c>
    </row>
    <row r="958" spans="1:12" ht="14.25" x14ac:dyDescent="0.2">
      <c r="A958" s="87"/>
      <c r="B958" s="93"/>
      <c r="C958" s="94" t="s">
        <v>838</v>
      </c>
      <c r="D958" s="94"/>
      <c r="E958" s="94"/>
      <c r="F958" s="94"/>
      <c r="G958" s="94"/>
      <c r="H958" s="94"/>
      <c r="I958" s="75"/>
      <c r="J958" s="77">
        <f>J911</f>
        <v>13515.81</v>
      </c>
      <c r="K958" s="77"/>
      <c r="L958" s="77">
        <f>L911</f>
        <v>757155.66999999993</v>
      </c>
    </row>
    <row r="959" spans="1:12" ht="14.25" x14ac:dyDescent="0.2">
      <c r="A959" s="87"/>
      <c r="B959" s="93"/>
      <c r="C959" s="97" t="s">
        <v>761</v>
      </c>
      <c r="D959" s="94"/>
      <c r="E959" s="94"/>
      <c r="F959" s="94"/>
      <c r="G959" s="94"/>
      <c r="H959" s="94"/>
      <c r="I959" s="75"/>
      <c r="J959" s="77"/>
      <c r="K959" s="77"/>
      <c r="L959" s="77"/>
    </row>
    <row r="960" spans="1:12" ht="14.25" x14ac:dyDescent="0.2">
      <c r="A960" s="87"/>
      <c r="B960" s="93"/>
      <c r="C960" s="94" t="s">
        <v>762</v>
      </c>
      <c r="D960" s="94"/>
      <c r="E960" s="94"/>
      <c r="F960" s="94"/>
      <c r="G960" s="94"/>
      <c r="H960" s="94"/>
      <c r="I960" s="75"/>
      <c r="J960" s="77">
        <f>SUM(AB58:AB933)</f>
        <v>963.77</v>
      </c>
      <c r="K960" s="77"/>
      <c r="L960" s="77">
        <f>SUM(AX58:AX933)</f>
        <v>9165.48</v>
      </c>
    </row>
    <row r="961" spans="1:12" ht="14.25" x14ac:dyDescent="0.2">
      <c r="A961" s="87"/>
      <c r="B961" s="93"/>
      <c r="C961" s="94" t="s">
        <v>763</v>
      </c>
      <c r="D961" s="94"/>
      <c r="E961" s="94"/>
      <c r="F961" s="94"/>
      <c r="G961" s="94"/>
      <c r="H961" s="94"/>
      <c r="I961" s="75"/>
      <c r="J961" s="77">
        <f>SUM(AC58:AC933)</f>
        <v>3490323.9699999997</v>
      </c>
      <c r="K961" s="77"/>
      <c r="L961" s="77">
        <f>SUM(AY58:AY933)</f>
        <v>24606784.050000001</v>
      </c>
    </row>
    <row r="962" spans="1:12" ht="14.25" x14ac:dyDescent="0.2">
      <c r="A962" s="87"/>
      <c r="B962" s="93"/>
      <c r="C962" s="94" t="s">
        <v>764</v>
      </c>
      <c r="D962" s="94"/>
      <c r="E962" s="94"/>
      <c r="F962" s="101"/>
      <c r="G962" s="102">
        <f>Source!F449</f>
        <v>1393.5911149999999</v>
      </c>
      <c r="H962" s="87"/>
      <c r="I962" s="87"/>
      <c r="J962" s="87"/>
      <c r="K962" s="87"/>
      <c r="L962" s="87"/>
    </row>
    <row r="963" spans="1:12" ht="14.25" x14ac:dyDescent="0.2">
      <c r="A963" s="87"/>
      <c r="B963" s="93"/>
      <c r="C963" s="94" t="s">
        <v>765</v>
      </c>
      <c r="D963" s="94"/>
      <c r="E963" s="94"/>
      <c r="F963" s="101"/>
      <c r="G963" s="102">
        <f>Source!F450</f>
        <v>46.534297799999997</v>
      </c>
      <c r="H963" s="87"/>
      <c r="I963" s="87"/>
      <c r="J963" s="87"/>
      <c r="K963" s="87"/>
      <c r="L963" s="87"/>
    </row>
    <row r="965" spans="1:12" ht="15" x14ac:dyDescent="0.2">
      <c r="A965" s="95"/>
      <c r="B965" s="96"/>
      <c r="C965" s="97" t="s">
        <v>839</v>
      </c>
      <c r="D965" s="97"/>
      <c r="E965" s="97"/>
      <c r="F965" s="97"/>
      <c r="G965" s="97"/>
      <c r="H965" s="97"/>
      <c r="I965" s="98"/>
      <c r="J965" s="99">
        <f>SUM(BS58:BS933)</f>
        <v>10812.640000000001</v>
      </c>
      <c r="K965" s="99"/>
      <c r="L965" s="99">
        <f>SUM(BU58:BU933)</f>
        <v>605724.54000000015</v>
      </c>
    </row>
    <row r="966" spans="1:12" ht="14.25" hidden="1" outlineLevel="1" x14ac:dyDescent="0.2">
      <c r="A966" s="87"/>
      <c r="B966" s="93"/>
      <c r="C966" s="100" t="s">
        <v>740</v>
      </c>
      <c r="D966" s="94"/>
      <c r="E966" s="94"/>
      <c r="F966" s="94"/>
      <c r="G966" s="94"/>
      <c r="H966" s="94"/>
      <c r="I966" s="75"/>
      <c r="J966" s="77"/>
      <c r="K966" s="77"/>
      <c r="L966" s="77"/>
    </row>
    <row r="967" spans="1:12" ht="14.25" hidden="1" outlineLevel="1" x14ac:dyDescent="0.2">
      <c r="A967" s="87"/>
      <c r="B967" s="93"/>
      <c r="C967" s="94" t="s">
        <v>840</v>
      </c>
      <c r="D967" s="94"/>
      <c r="E967" s="94"/>
      <c r="F967" s="94"/>
      <c r="G967" s="94"/>
      <c r="H967" s="94"/>
      <c r="I967" s="75"/>
      <c r="J967" s="77"/>
      <c r="K967" s="77"/>
      <c r="L967" s="77"/>
    </row>
    <row r="968" spans="1:12" ht="25.5" hidden="1" outlineLevel="1" x14ac:dyDescent="0.2">
      <c r="A968" s="87"/>
      <c r="B968" s="93" t="s">
        <v>398</v>
      </c>
      <c r="C968" s="72" t="s">
        <v>841</v>
      </c>
      <c r="D968" s="72" t="s">
        <v>717</v>
      </c>
      <c r="E968" s="72">
        <v>80</v>
      </c>
      <c r="F968" s="72"/>
      <c r="G968" s="72"/>
      <c r="H968" s="72"/>
      <c r="I968" s="75"/>
      <c r="J968" s="77">
        <f>SUMIF(CB58:CB933, 200001, BS58:BS933)</f>
        <v>10812.640000000001</v>
      </c>
      <c r="K968" s="77"/>
      <c r="L968" s="77">
        <f>SUMIF(CB58:CB933, 200001, BU58:BU933)</f>
        <v>605724.54000000015</v>
      </c>
    </row>
    <row r="969" spans="1:12" ht="15" collapsed="1" x14ac:dyDescent="0.2">
      <c r="A969" s="95"/>
      <c r="B969" s="96"/>
      <c r="C969" s="97" t="s">
        <v>842</v>
      </c>
      <c r="D969" s="97"/>
      <c r="E969" s="97"/>
      <c r="F969" s="97"/>
      <c r="G969" s="97"/>
      <c r="H969" s="97"/>
      <c r="I969" s="98"/>
      <c r="J969" s="99">
        <f>SUM(BT58:BT933)</f>
        <v>2703.1700000000005</v>
      </c>
      <c r="K969" s="99"/>
      <c r="L969" s="99">
        <f>SUM(BV58:BV933)</f>
        <v>151431.13</v>
      </c>
    </row>
    <row r="970" spans="1:12" ht="14.25" hidden="1" outlineLevel="1" x14ac:dyDescent="0.2">
      <c r="A970" s="87"/>
      <c r="B970" s="93"/>
      <c r="C970" s="100" t="s">
        <v>740</v>
      </c>
      <c r="D970" s="94"/>
      <c r="E970" s="94"/>
      <c r="F970" s="94"/>
      <c r="G970" s="94"/>
      <c r="H970" s="94"/>
      <c r="I970" s="75"/>
      <c r="J970" s="77"/>
      <c r="K970" s="77"/>
      <c r="L970" s="77"/>
    </row>
    <row r="971" spans="1:12" ht="14.25" hidden="1" outlineLevel="1" x14ac:dyDescent="0.2">
      <c r="A971" s="87"/>
      <c r="B971" s="93"/>
      <c r="C971" s="94" t="s">
        <v>840</v>
      </c>
      <c r="D971" s="94"/>
      <c r="E971" s="94"/>
      <c r="F971" s="94"/>
      <c r="G971" s="94"/>
      <c r="H971" s="94"/>
      <c r="I971" s="75"/>
      <c r="J971" s="77"/>
      <c r="K971" s="77"/>
      <c r="L971" s="77"/>
    </row>
    <row r="972" spans="1:12" ht="25.5" hidden="1" outlineLevel="1" x14ac:dyDescent="0.2">
      <c r="A972" s="87"/>
      <c r="B972" s="93" t="s">
        <v>398</v>
      </c>
      <c r="C972" s="72" t="s">
        <v>843</v>
      </c>
      <c r="D972" s="72" t="s">
        <v>717</v>
      </c>
      <c r="E972" s="72">
        <v>20</v>
      </c>
      <c r="F972" s="72"/>
      <c r="G972" s="72"/>
      <c r="H972" s="72"/>
      <c r="I972" s="75"/>
      <c r="J972" s="77">
        <f>SUMIF(CB58:CB933, 200001, BT58:BT933)</f>
        <v>2703.1700000000005</v>
      </c>
      <c r="K972" s="77"/>
      <c r="L972" s="77">
        <f>SUMIF(CB58:CB933, 200001, BV58:BV933)</f>
        <v>151431.13</v>
      </c>
    </row>
    <row r="973" spans="1:12" ht="14.25" collapsed="1" x14ac:dyDescent="0.2">
      <c r="C973" s="103" t="str">
        <f>Source!H456</f>
        <v>Итого</v>
      </c>
      <c r="D973" s="103"/>
      <c r="E973" s="103"/>
      <c r="F973" s="103"/>
      <c r="G973" s="103"/>
      <c r="H973" s="103"/>
      <c r="I973" s="103"/>
      <c r="J973" s="86">
        <f>IF(Source!W456=0, "", Source!W456)</f>
        <v>3540772.58</v>
      </c>
      <c r="K973" s="74" t="str">
        <f>IF(OR(Source!X456=0,Source!X456=1), "", Source!X456)</f>
        <v/>
      </c>
      <c r="L973" s="86">
        <f>IF(Source!Y456=0, "", Source!Y456)</f>
        <v>26740031.140000001</v>
      </c>
    </row>
    <row r="974" spans="1:12" ht="14.25" x14ac:dyDescent="0.2">
      <c r="C974" s="103" t="str">
        <f>Source!H457</f>
        <v>НДС 22%</v>
      </c>
      <c r="D974" s="103"/>
      <c r="E974" s="103"/>
      <c r="F974" s="103"/>
      <c r="G974" s="103"/>
      <c r="H974" s="103"/>
      <c r="I974" s="103"/>
      <c r="J974" s="86">
        <f>IF(Source!W457=0, "", Source!W457)</f>
        <v>778969.97</v>
      </c>
      <c r="K974" s="74" t="str">
        <f>IF(OR(Source!X457=0,Source!X457=1), "", Source!X457)</f>
        <v/>
      </c>
      <c r="L974" s="86">
        <f>IF(Source!Y457=0, "", Source!Y457)</f>
        <v>5882806.8499999996</v>
      </c>
    </row>
    <row r="975" spans="1:12" ht="14.25" x14ac:dyDescent="0.2">
      <c r="C975" s="103" t="str">
        <f>Source!H458</f>
        <v>Всего</v>
      </c>
      <c r="D975" s="103"/>
      <c r="E975" s="103"/>
      <c r="F975" s="103"/>
      <c r="G975" s="103"/>
      <c r="H975" s="103"/>
      <c r="I975" s="103"/>
      <c r="J975" s="86">
        <f>IF(Source!W458=0, "", Source!W458)</f>
        <v>4319742.55</v>
      </c>
      <c r="K975" s="74" t="str">
        <f>IF(OR(Source!X458=0,Source!X458=1), "", Source!X458)</f>
        <v/>
      </c>
      <c r="L975" s="86">
        <f>IF(Source!Y458=0, "", Source!Y458)</f>
        <v>32622837.989999998</v>
      </c>
    </row>
    <row r="978" spans="1:12" ht="14.25" customHeight="1" x14ac:dyDescent="0.2">
      <c r="A978" s="124"/>
      <c r="B978" s="125" t="s">
        <v>844</v>
      </c>
      <c r="C978" s="126" t="str">
        <f>IF(Source!AC12&lt;&gt;"", Source!AC12," ")</f>
        <v xml:space="preserve"> </v>
      </c>
      <c r="D978" s="44"/>
      <c r="E978" s="44"/>
      <c r="F978" s="44"/>
      <c r="G978" s="44"/>
      <c r="H978" s="14" t="str">
        <f>IF(Source!AB12&lt;&gt;"", Source!AB12," ")</f>
        <v xml:space="preserve"> </v>
      </c>
      <c r="I978" s="12"/>
      <c r="J978" s="12"/>
      <c r="K978" s="12"/>
      <c r="L978" s="9"/>
    </row>
    <row r="979" spans="1:12" ht="14.25" customHeight="1" x14ac:dyDescent="0.2">
      <c r="A979" s="124"/>
      <c r="B979" s="127"/>
      <c r="C979" s="128" t="s">
        <v>845</v>
      </c>
      <c r="D979" s="128"/>
      <c r="E979" s="128"/>
      <c r="F979" s="128"/>
      <c r="G979" s="128"/>
      <c r="H979" s="12"/>
      <c r="I979" s="12"/>
      <c r="J979" s="12"/>
      <c r="K979" s="12"/>
      <c r="L979" s="9"/>
    </row>
    <row r="980" spans="1:12" ht="14.25" customHeight="1" x14ac:dyDescent="0.2">
      <c r="A980" s="124"/>
      <c r="B980" s="127"/>
      <c r="C980" s="12"/>
      <c r="D980" s="12"/>
      <c r="E980" s="12"/>
      <c r="F980" s="12"/>
      <c r="G980" s="12"/>
      <c r="H980" s="12"/>
      <c r="I980" s="12"/>
      <c r="J980" s="12"/>
      <c r="K980" s="12"/>
      <c r="L980" s="9"/>
    </row>
    <row r="981" spans="1:12" ht="14.25" customHeight="1" x14ac:dyDescent="0.2">
      <c r="A981" s="124"/>
      <c r="B981" s="125" t="s">
        <v>846</v>
      </c>
      <c r="C981" s="126" t="str">
        <f>IF(Source!AE12&lt;&gt;"", Source!AE12," ")</f>
        <v xml:space="preserve"> </v>
      </c>
      <c r="D981" s="44"/>
      <c r="E981" s="44"/>
      <c r="F981" s="44"/>
      <c r="G981" s="44"/>
      <c r="H981" s="14" t="str">
        <f>IF(Source!AD12&lt;&gt;"", Source!AD12," ")</f>
        <v xml:space="preserve"> </v>
      </c>
      <c r="I981" s="12"/>
      <c r="J981" s="12"/>
      <c r="K981" s="12"/>
      <c r="L981" s="9"/>
    </row>
    <row r="982" spans="1:12" ht="14.25" customHeight="1" x14ac:dyDescent="0.2">
      <c r="A982" s="12"/>
      <c r="B982" s="12"/>
      <c r="C982" s="128" t="s">
        <v>845</v>
      </c>
      <c r="D982" s="128"/>
      <c r="E982" s="128"/>
      <c r="F982" s="128"/>
      <c r="G982" s="128"/>
      <c r="H982" s="12"/>
      <c r="I982" s="12"/>
      <c r="J982" s="12"/>
      <c r="K982" s="12"/>
      <c r="L982" s="9"/>
    </row>
  </sheetData>
  <mergeCells count="548">
    <mergeCell ref="C971:H971"/>
    <mergeCell ref="C973:I973"/>
    <mergeCell ref="C974:I974"/>
    <mergeCell ref="C975:I975"/>
    <mergeCell ref="C979:G979"/>
    <mergeCell ref="C982:G982"/>
    <mergeCell ref="C963:F963"/>
    <mergeCell ref="C965:H965"/>
    <mergeCell ref="C966:H966"/>
    <mergeCell ref="C967:H967"/>
    <mergeCell ref="C969:H969"/>
    <mergeCell ref="C970:H970"/>
    <mergeCell ref="C957:H957"/>
    <mergeCell ref="C958:H958"/>
    <mergeCell ref="C959:H959"/>
    <mergeCell ref="C960:H960"/>
    <mergeCell ref="C961:H961"/>
    <mergeCell ref="C962:F962"/>
    <mergeCell ref="C951:H951"/>
    <mergeCell ref="C952:H952"/>
    <mergeCell ref="C953:H953"/>
    <mergeCell ref="C954:H954"/>
    <mergeCell ref="C955:H955"/>
    <mergeCell ref="C956:H956"/>
    <mergeCell ref="C945:H945"/>
    <mergeCell ref="C946:H946"/>
    <mergeCell ref="C947:H947"/>
    <mergeCell ref="C948:H948"/>
    <mergeCell ref="C949:H949"/>
    <mergeCell ref="C950:H950"/>
    <mergeCell ref="C939:H939"/>
    <mergeCell ref="C940:H940"/>
    <mergeCell ref="C941:H941"/>
    <mergeCell ref="C942:H942"/>
    <mergeCell ref="C943:H943"/>
    <mergeCell ref="C944:H944"/>
    <mergeCell ref="C932:H932"/>
    <mergeCell ref="C933:H933"/>
    <mergeCell ref="C935:H935"/>
    <mergeCell ref="C936:H936"/>
    <mergeCell ref="C937:H937"/>
    <mergeCell ref="C938:H938"/>
    <mergeCell ref="C926:H926"/>
    <mergeCell ref="C927:H927"/>
    <mergeCell ref="C928:H928"/>
    <mergeCell ref="C929:H929"/>
    <mergeCell ref="C930:H930"/>
    <mergeCell ref="C931:H931"/>
    <mergeCell ref="C920:H920"/>
    <mergeCell ref="C921:H921"/>
    <mergeCell ref="C922:H922"/>
    <mergeCell ref="C923:H923"/>
    <mergeCell ref="C924:H924"/>
    <mergeCell ref="C925:H925"/>
    <mergeCell ref="C914:H914"/>
    <mergeCell ref="C915:H915"/>
    <mergeCell ref="C916:H916"/>
    <mergeCell ref="C917:H917"/>
    <mergeCell ref="C918:H918"/>
    <mergeCell ref="C919:H919"/>
    <mergeCell ref="C907:H907"/>
    <mergeCell ref="C908:H908"/>
    <mergeCell ref="C909:H909"/>
    <mergeCell ref="C911:H911"/>
    <mergeCell ref="C912:H912"/>
    <mergeCell ref="C913:H913"/>
    <mergeCell ref="C900:H900"/>
    <mergeCell ref="C901:H901"/>
    <mergeCell ref="C902:H902"/>
    <mergeCell ref="C903:H903"/>
    <mergeCell ref="C904:H904"/>
    <mergeCell ref="C906:H906"/>
    <mergeCell ref="C894:H894"/>
    <mergeCell ref="C895:H895"/>
    <mergeCell ref="C896:H896"/>
    <mergeCell ref="C897:H897"/>
    <mergeCell ref="C898:H898"/>
    <mergeCell ref="C899:H899"/>
    <mergeCell ref="C888:H888"/>
    <mergeCell ref="C889:H889"/>
    <mergeCell ref="C890:H890"/>
    <mergeCell ref="C891:H891"/>
    <mergeCell ref="C892:H892"/>
    <mergeCell ref="C893:H893"/>
    <mergeCell ref="C881:H881"/>
    <mergeCell ref="C882:H882"/>
    <mergeCell ref="C883:H883"/>
    <mergeCell ref="C884:H884"/>
    <mergeCell ref="C886:H886"/>
    <mergeCell ref="C887:H887"/>
    <mergeCell ref="C875:H875"/>
    <mergeCell ref="C876:H876"/>
    <mergeCell ref="C877:H877"/>
    <mergeCell ref="C878:H878"/>
    <mergeCell ref="C879:H879"/>
    <mergeCell ref="C880:H880"/>
    <mergeCell ref="C869:H869"/>
    <mergeCell ref="C870:H870"/>
    <mergeCell ref="C871:H871"/>
    <mergeCell ref="C872:H872"/>
    <mergeCell ref="C873:H873"/>
    <mergeCell ref="C874:H874"/>
    <mergeCell ref="C861:I861"/>
    <mergeCell ref="C862:I862"/>
    <mergeCell ref="C864:H864"/>
    <mergeCell ref="C866:H866"/>
    <mergeCell ref="C867:H867"/>
    <mergeCell ref="C868:H868"/>
    <mergeCell ref="C854:H854"/>
    <mergeCell ref="C855:H855"/>
    <mergeCell ref="C856:H856"/>
    <mergeCell ref="C857:F857"/>
    <mergeCell ref="C858:F858"/>
    <mergeCell ref="C860:I860"/>
    <mergeCell ref="C848:H848"/>
    <mergeCell ref="C849:H849"/>
    <mergeCell ref="C850:H850"/>
    <mergeCell ref="C851:H851"/>
    <mergeCell ref="C852:H852"/>
    <mergeCell ref="C853:H853"/>
    <mergeCell ref="C842:H842"/>
    <mergeCell ref="C843:H843"/>
    <mergeCell ref="C844:H844"/>
    <mergeCell ref="C845:H845"/>
    <mergeCell ref="C846:H846"/>
    <mergeCell ref="C847:H847"/>
    <mergeCell ref="C836:H836"/>
    <mergeCell ref="C837:H837"/>
    <mergeCell ref="C838:H838"/>
    <mergeCell ref="C839:H839"/>
    <mergeCell ref="C840:H840"/>
    <mergeCell ref="C841:H841"/>
    <mergeCell ref="C830:H830"/>
    <mergeCell ref="C831:H831"/>
    <mergeCell ref="C832:H832"/>
    <mergeCell ref="C833:H833"/>
    <mergeCell ref="C834:H834"/>
    <mergeCell ref="C835:H835"/>
    <mergeCell ref="C826:H826"/>
    <mergeCell ref="I826:J826"/>
    <mergeCell ref="K826:L826"/>
    <mergeCell ref="C828:H828"/>
    <mergeCell ref="I828:J828"/>
    <mergeCell ref="K828:L828"/>
    <mergeCell ref="C822:H822"/>
    <mergeCell ref="I822:J822"/>
    <mergeCell ref="K822:L822"/>
    <mergeCell ref="C824:H824"/>
    <mergeCell ref="I824:J824"/>
    <mergeCell ref="K824:L824"/>
    <mergeCell ref="C815:I815"/>
    <mergeCell ref="C816:I816"/>
    <mergeCell ref="A818:L818"/>
    <mergeCell ref="C820:H820"/>
    <mergeCell ref="I820:J820"/>
    <mergeCell ref="K820:L820"/>
    <mergeCell ref="C808:H808"/>
    <mergeCell ref="C809:H809"/>
    <mergeCell ref="C810:H810"/>
    <mergeCell ref="C811:F811"/>
    <mergeCell ref="C812:F812"/>
    <mergeCell ref="C814:I814"/>
    <mergeCell ref="C802:H802"/>
    <mergeCell ref="C803:H803"/>
    <mergeCell ref="C804:H804"/>
    <mergeCell ref="C805:H805"/>
    <mergeCell ref="C806:H806"/>
    <mergeCell ref="C807:H807"/>
    <mergeCell ref="C796:H796"/>
    <mergeCell ref="C797:H797"/>
    <mergeCell ref="C798:H798"/>
    <mergeCell ref="C799:H799"/>
    <mergeCell ref="C800:H800"/>
    <mergeCell ref="C801:H801"/>
    <mergeCell ref="C790:H790"/>
    <mergeCell ref="C791:H791"/>
    <mergeCell ref="C792:H792"/>
    <mergeCell ref="C793:H793"/>
    <mergeCell ref="C794:H794"/>
    <mergeCell ref="C795:H795"/>
    <mergeCell ref="C784:H784"/>
    <mergeCell ref="C785:H785"/>
    <mergeCell ref="C786:H786"/>
    <mergeCell ref="C787:H787"/>
    <mergeCell ref="C788:H788"/>
    <mergeCell ref="C789:H789"/>
    <mergeCell ref="C768:H768"/>
    <mergeCell ref="I768:J768"/>
    <mergeCell ref="C778:H778"/>
    <mergeCell ref="I778:J778"/>
    <mergeCell ref="C782:H782"/>
    <mergeCell ref="I782:J782"/>
    <mergeCell ref="C741:H741"/>
    <mergeCell ref="I741:J741"/>
    <mergeCell ref="C750:H750"/>
    <mergeCell ref="I750:J750"/>
    <mergeCell ref="C759:H759"/>
    <mergeCell ref="I759:J759"/>
    <mergeCell ref="C711:I711"/>
    <mergeCell ref="C712:I712"/>
    <mergeCell ref="A714:L714"/>
    <mergeCell ref="C723:H723"/>
    <mergeCell ref="I723:J723"/>
    <mergeCell ref="C732:H732"/>
    <mergeCell ref="I732:J732"/>
    <mergeCell ref="C704:H704"/>
    <mergeCell ref="C705:H705"/>
    <mergeCell ref="C706:H706"/>
    <mergeCell ref="C707:F707"/>
    <mergeCell ref="C708:F708"/>
    <mergeCell ref="C710:I710"/>
    <mergeCell ref="C698:H698"/>
    <mergeCell ref="C699:H699"/>
    <mergeCell ref="C700:H700"/>
    <mergeCell ref="C701:H701"/>
    <mergeCell ref="C702:H702"/>
    <mergeCell ref="C703:H703"/>
    <mergeCell ref="C692:H692"/>
    <mergeCell ref="C693:H693"/>
    <mergeCell ref="C694:H694"/>
    <mergeCell ref="C695:H695"/>
    <mergeCell ref="C696:H696"/>
    <mergeCell ref="C697:H697"/>
    <mergeCell ref="C686:H686"/>
    <mergeCell ref="C687:H687"/>
    <mergeCell ref="C688:H688"/>
    <mergeCell ref="C689:H689"/>
    <mergeCell ref="C690:H690"/>
    <mergeCell ref="C691:H691"/>
    <mergeCell ref="C680:H680"/>
    <mergeCell ref="C681:H681"/>
    <mergeCell ref="C682:H682"/>
    <mergeCell ref="C683:H683"/>
    <mergeCell ref="C684:H684"/>
    <mergeCell ref="C685:H685"/>
    <mergeCell ref="C661:H661"/>
    <mergeCell ref="I661:J661"/>
    <mergeCell ref="C675:H675"/>
    <mergeCell ref="I675:J675"/>
    <mergeCell ref="C678:H678"/>
    <mergeCell ref="I678:J678"/>
    <mergeCell ref="A627:L627"/>
    <mergeCell ref="C641:H641"/>
    <mergeCell ref="I641:J641"/>
    <mergeCell ref="C644:H644"/>
    <mergeCell ref="I644:J644"/>
    <mergeCell ref="C659:H659"/>
    <mergeCell ref="I659:J659"/>
    <mergeCell ref="C619:H619"/>
    <mergeCell ref="C620:F620"/>
    <mergeCell ref="C621:F621"/>
    <mergeCell ref="C623:I623"/>
    <mergeCell ref="C624:I624"/>
    <mergeCell ref="C625:I625"/>
    <mergeCell ref="C613:H613"/>
    <mergeCell ref="C614:H614"/>
    <mergeCell ref="C615:H615"/>
    <mergeCell ref="C616:H616"/>
    <mergeCell ref="C617:H617"/>
    <mergeCell ref="C618:H618"/>
    <mergeCell ref="C607:H607"/>
    <mergeCell ref="C608:H608"/>
    <mergeCell ref="C609:H609"/>
    <mergeCell ref="C610:H610"/>
    <mergeCell ref="C611:H611"/>
    <mergeCell ref="C612:H612"/>
    <mergeCell ref="C601:H601"/>
    <mergeCell ref="C602:H602"/>
    <mergeCell ref="C603:H603"/>
    <mergeCell ref="C604:H604"/>
    <mergeCell ref="C605:H605"/>
    <mergeCell ref="C606:H606"/>
    <mergeCell ref="C595:H595"/>
    <mergeCell ref="C596:H596"/>
    <mergeCell ref="C597:H597"/>
    <mergeCell ref="C598:H598"/>
    <mergeCell ref="C599:H599"/>
    <mergeCell ref="C600:H600"/>
    <mergeCell ref="C588:H588"/>
    <mergeCell ref="I588:J588"/>
    <mergeCell ref="C591:H591"/>
    <mergeCell ref="I591:J591"/>
    <mergeCell ref="C593:H593"/>
    <mergeCell ref="C594:H594"/>
    <mergeCell ref="C558:H558"/>
    <mergeCell ref="I558:J558"/>
    <mergeCell ref="C572:H572"/>
    <mergeCell ref="I572:J572"/>
    <mergeCell ref="C574:H574"/>
    <mergeCell ref="I574:J574"/>
    <mergeCell ref="C535:F535"/>
    <mergeCell ref="C537:I537"/>
    <mergeCell ref="C538:I538"/>
    <mergeCell ref="C539:I539"/>
    <mergeCell ref="A541:L541"/>
    <mergeCell ref="C555:H555"/>
    <mergeCell ref="I555:J555"/>
    <mergeCell ref="C529:H529"/>
    <mergeCell ref="C530:H530"/>
    <mergeCell ref="C531:H531"/>
    <mergeCell ref="C532:H532"/>
    <mergeCell ref="C533:H533"/>
    <mergeCell ref="C534:F534"/>
    <mergeCell ref="C523:H523"/>
    <mergeCell ref="C524:H524"/>
    <mergeCell ref="C525:H525"/>
    <mergeCell ref="C526:H526"/>
    <mergeCell ref="C527:H527"/>
    <mergeCell ref="C528:H528"/>
    <mergeCell ref="C517:H517"/>
    <mergeCell ref="C518:H518"/>
    <mergeCell ref="C519:H519"/>
    <mergeCell ref="C520:H520"/>
    <mergeCell ref="C521:H521"/>
    <mergeCell ref="C522:H522"/>
    <mergeCell ref="C511:H511"/>
    <mergeCell ref="C512:H512"/>
    <mergeCell ref="C513:H513"/>
    <mergeCell ref="C514:H514"/>
    <mergeCell ref="C515:H515"/>
    <mergeCell ref="C516:H516"/>
    <mergeCell ref="C505:H505"/>
    <mergeCell ref="I505:J505"/>
    <mergeCell ref="C507:H507"/>
    <mergeCell ref="C508:H508"/>
    <mergeCell ref="C509:H509"/>
    <mergeCell ref="C510:H510"/>
    <mergeCell ref="C474:H474"/>
    <mergeCell ref="I474:J474"/>
    <mergeCell ref="C489:H489"/>
    <mergeCell ref="I489:J489"/>
    <mergeCell ref="C502:H502"/>
    <mergeCell ref="I502:J502"/>
    <mergeCell ref="C448:F448"/>
    <mergeCell ref="C450:I450"/>
    <mergeCell ref="C451:I451"/>
    <mergeCell ref="C452:I452"/>
    <mergeCell ref="A454:L454"/>
    <mergeCell ref="C464:H464"/>
    <mergeCell ref="I464:J464"/>
    <mergeCell ref="C442:H442"/>
    <mergeCell ref="C443:H443"/>
    <mergeCell ref="C444:H444"/>
    <mergeCell ref="C445:H445"/>
    <mergeCell ref="C446:H446"/>
    <mergeCell ref="C447:F447"/>
    <mergeCell ref="C436:H436"/>
    <mergeCell ref="C437:H437"/>
    <mergeCell ref="C438:H438"/>
    <mergeCell ref="C439:H439"/>
    <mergeCell ref="C440:H440"/>
    <mergeCell ref="C441:H441"/>
    <mergeCell ref="C430:H430"/>
    <mergeCell ref="C431:H431"/>
    <mergeCell ref="C432:H432"/>
    <mergeCell ref="C433:H433"/>
    <mergeCell ref="C434:H434"/>
    <mergeCell ref="C435:H435"/>
    <mergeCell ref="C424:H424"/>
    <mergeCell ref="C425:H425"/>
    <mergeCell ref="C426:H426"/>
    <mergeCell ref="C427:H427"/>
    <mergeCell ref="C428:H428"/>
    <mergeCell ref="C429:H429"/>
    <mergeCell ref="C418:H418"/>
    <mergeCell ref="I418:J418"/>
    <mergeCell ref="C420:H420"/>
    <mergeCell ref="C421:H421"/>
    <mergeCell ref="C422:H422"/>
    <mergeCell ref="C423:H423"/>
    <mergeCell ref="A365:L365"/>
    <mergeCell ref="C378:H378"/>
    <mergeCell ref="I378:J378"/>
    <mergeCell ref="C391:H391"/>
    <mergeCell ref="I391:J391"/>
    <mergeCell ref="C404:H404"/>
    <mergeCell ref="I404:J404"/>
    <mergeCell ref="C357:H357"/>
    <mergeCell ref="C358:F358"/>
    <mergeCell ref="C359:F359"/>
    <mergeCell ref="C361:I361"/>
    <mergeCell ref="C362:I362"/>
    <mergeCell ref="C363:I363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3:H333"/>
    <mergeCell ref="C334:H334"/>
    <mergeCell ref="C335:H335"/>
    <mergeCell ref="C336:H336"/>
    <mergeCell ref="C337:H337"/>
    <mergeCell ref="C338:H338"/>
    <mergeCell ref="C314:H314"/>
    <mergeCell ref="I314:J314"/>
    <mergeCell ref="C329:H329"/>
    <mergeCell ref="I329:J329"/>
    <mergeCell ref="C331:H331"/>
    <mergeCell ref="C332:H332"/>
    <mergeCell ref="C272:F272"/>
    <mergeCell ref="C274:I274"/>
    <mergeCell ref="C275:I275"/>
    <mergeCell ref="C276:I276"/>
    <mergeCell ref="A278:L278"/>
    <mergeCell ref="C296:H296"/>
    <mergeCell ref="I296:J296"/>
    <mergeCell ref="C266:H266"/>
    <mergeCell ref="C267:H267"/>
    <mergeCell ref="C268:H268"/>
    <mergeCell ref="C269:H269"/>
    <mergeCell ref="C270:H270"/>
    <mergeCell ref="C271:F271"/>
    <mergeCell ref="C260:H260"/>
    <mergeCell ref="C261:H261"/>
    <mergeCell ref="C262:H262"/>
    <mergeCell ref="C263:H263"/>
    <mergeCell ref="C264:H264"/>
    <mergeCell ref="C265:H265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42:H242"/>
    <mergeCell ref="I242:J242"/>
    <mergeCell ref="C244:H244"/>
    <mergeCell ref="C245:H245"/>
    <mergeCell ref="C246:H246"/>
    <mergeCell ref="C247:H247"/>
    <mergeCell ref="C209:F209"/>
    <mergeCell ref="C211:I211"/>
    <mergeCell ref="C212:I212"/>
    <mergeCell ref="C213:I213"/>
    <mergeCell ref="A215:L215"/>
    <mergeCell ref="C228:H228"/>
    <mergeCell ref="I228:J228"/>
    <mergeCell ref="C203:H203"/>
    <mergeCell ref="C204:H204"/>
    <mergeCell ref="C205:H205"/>
    <mergeCell ref="C206:H206"/>
    <mergeCell ref="C207:H207"/>
    <mergeCell ref="C208:F208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185:H185"/>
    <mergeCell ref="C186:H186"/>
    <mergeCell ref="C187:H187"/>
    <mergeCell ref="C188:H188"/>
    <mergeCell ref="C189:H189"/>
    <mergeCell ref="C190:H190"/>
    <mergeCell ref="C179:H179"/>
    <mergeCell ref="I179:J179"/>
    <mergeCell ref="C181:H181"/>
    <mergeCell ref="C182:H182"/>
    <mergeCell ref="C183:H183"/>
    <mergeCell ref="C184:H184"/>
    <mergeCell ref="C144:H144"/>
    <mergeCell ref="I144:J144"/>
    <mergeCell ref="C147:H147"/>
    <mergeCell ref="I147:J147"/>
    <mergeCell ref="C165:H165"/>
    <mergeCell ref="I165:J165"/>
    <mergeCell ref="C99:H99"/>
    <mergeCell ref="I99:J99"/>
    <mergeCell ref="C115:H115"/>
    <mergeCell ref="I115:J115"/>
    <mergeCell ref="C130:H130"/>
    <mergeCell ref="I130:J130"/>
    <mergeCell ref="K52:K56"/>
    <mergeCell ref="L52:L56"/>
    <mergeCell ref="A59:L59"/>
    <mergeCell ref="C70:H70"/>
    <mergeCell ref="I70:J70"/>
    <mergeCell ref="C85:H85"/>
    <mergeCell ref="I85:J85"/>
    <mergeCell ref="A52:A56"/>
    <mergeCell ref="B52:B56"/>
    <mergeCell ref="C52:C56"/>
    <mergeCell ref="D52:D56"/>
    <mergeCell ref="E52:G55"/>
    <mergeCell ref="H52:J55"/>
    <mergeCell ref="C40:L40"/>
    <mergeCell ref="D44:E44"/>
    <mergeCell ref="D47:E47"/>
    <mergeCell ref="D48:E48"/>
    <mergeCell ref="D49:E49"/>
    <mergeCell ref="D50:E50"/>
    <mergeCell ref="A28:L28"/>
    <mergeCell ref="A29:L29"/>
    <mergeCell ref="A31:L31"/>
    <mergeCell ref="A33:L33"/>
    <mergeCell ref="A34:L34"/>
    <mergeCell ref="C39:L39"/>
    <mergeCell ref="A20:E20"/>
    <mergeCell ref="F20:L20"/>
    <mergeCell ref="A22:E22"/>
    <mergeCell ref="F22:L22"/>
    <mergeCell ref="A25:L25"/>
    <mergeCell ref="A26:L2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0DF06-F4E0-40BD-86CD-991568363756}">
  <sheetPr>
    <pageSetUpPr fitToPage="1"/>
  </sheetPr>
  <dimension ref="A1:G93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7" width="15.7109375" customWidth="1"/>
    <col min="30" max="32" width="0" hidden="1" customWidth="1"/>
  </cols>
  <sheetData>
    <row r="1" spans="1:7" x14ac:dyDescent="0.2">
      <c r="A1" s="8" t="str">
        <f>Source!B1</f>
        <v>Smeta.RU Flash  (495) 974-1589</v>
      </c>
    </row>
    <row r="2" spans="1:7" ht="14.25" x14ac:dyDescent="0.2">
      <c r="C2" s="70"/>
      <c r="D2" s="70"/>
      <c r="E2" s="70"/>
    </row>
    <row r="3" spans="1:7" ht="15" x14ac:dyDescent="0.25">
      <c r="C3" s="129" t="s">
        <v>667</v>
      </c>
      <c r="D3" s="70"/>
      <c r="E3" s="130" t="s">
        <v>668</v>
      </c>
    </row>
    <row r="4" spans="1:7" ht="15" x14ac:dyDescent="0.25">
      <c r="C4" s="70"/>
      <c r="D4" s="130"/>
      <c r="E4" s="130"/>
    </row>
    <row r="5" spans="1:7" ht="15" x14ac:dyDescent="0.25">
      <c r="C5" s="129" t="s">
        <v>847</v>
      </c>
      <c r="D5" s="131" t="s">
        <v>847</v>
      </c>
      <c r="E5" s="131"/>
    </row>
    <row r="6" spans="1:7" ht="15" x14ac:dyDescent="0.25">
      <c r="C6" s="70"/>
      <c r="D6" s="130"/>
      <c r="E6" s="130"/>
    </row>
    <row r="7" spans="1:7" ht="15" x14ac:dyDescent="0.25">
      <c r="C7" s="129" t="s">
        <v>847</v>
      </c>
      <c r="D7" s="131" t="s">
        <v>847</v>
      </c>
      <c r="E7" s="131"/>
    </row>
    <row r="8" spans="1:7" ht="15" x14ac:dyDescent="0.25">
      <c r="C8" s="70"/>
      <c r="D8" s="130"/>
      <c r="E8" s="130"/>
    </row>
    <row r="9" spans="1:7" ht="15" x14ac:dyDescent="0.25">
      <c r="D9" s="130" t="s">
        <v>848</v>
      </c>
      <c r="E9" s="70"/>
    </row>
    <row r="10" spans="1:7" ht="14.25" x14ac:dyDescent="0.2">
      <c r="D10" s="70"/>
      <c r="E10" s="70"/>
    </row>
    <row r="12" spans="1:7" ht="15.75" x14ac:dyDescent="0.2">
      <c r="B12" s="132" t="str">
        <f>CONCATENATE("Ведомость объемов работ ", IF(Source!AN15&lt;&gt;"", Source!AN15," "))</f>
        <v xml:space="preserve">Ведомость объемов работ  </v>
      </c>
      <c r="C12" s="132"/>
      <c r="D12" s="132"/>
      <c r="E12" s="132"/>
    </row>
    <row r="13" spans="1:7" ht="15" x14ac:dyDescent="0.2">
      <c r="B13" s="133" t="str">
        <f>CONCATENATE(Source!F12, " ", Source!G12)</f>
        <v xml:space="preserve"> 13. Реконструкция РУ-10 кВ ТП-17027_(Корр. 2026)</v>
      </c>
      <c r="C13" s="133"/>
      <c r="D13" s="133"/>
      <c r="E13" s="133"/>
    </row>
    <row r="14" spans="1:7" hidden="1" x14ac:dyDescent="0.2"/>
    <row r="16" spans="1:7" ht="99.75" x14ac:dyDescent="0.2">
      <c r="A16" s="135" t="s">
        <v>694</v>
      </c>
      <c r="B16" s="135" t="s">
        <v>849</v>
      </c>
      <c r="C16" s="135" t="s">
        <v>696</v>
      </c>
      <c r="D16" s="135" t="s">
        <v>697</v>
      </c>
      <c r="E16" s="135" t="s">
        <v>698</v>
      </c>
      <c r="F16" s="135" t="s">
        <v>850</v>
      </c>
      <c r="G16" s="135" t="s">
        <v>851</v>
      </c>
    </row>
    <row r="17" spans="1:7" ht="14.25" x14ac:dyDescent="0.2">
      <c r="A17" s="135">
        <v>1</v>
      </c>
      <c r="B17" s="135">
        <v>2</v>
      </c>
      <c r="C17" s="135">
        <v>3</v>
      </c>
      <c r="D17" s="135">
        <v>4</v>
      </c>
      <c r="E17" s="135">
        <v>5</v>
      </c>
      <c r="F17" s="135">
        <v>6</v>
      </c>
      <c r="G17" s="135">
        <v>7</v>
      </c>
    </row>
    <row r="18" spans="1:7" ht="16.5" x14ac:dyDescent="0.25">
      <c r="A18" s="136" t="str">
        <f>CONCATENATE("Локальная смета: ", Source!G20)</f>
        <v>Локальная смета: Новая локальная смета</v>
      </c>
      <c r="B18" s="136"/>
      <c r="C18" s="136"/>
      <c r="D18" s="136"/>
      <c r="E18" s="136"/>
      <c r="F18" s="136"/>
      <c r="G18" s="136"/>
    </row>
    <row r="19" spans="1:7" ht="16.5" x14ac:dyDescent="0.25">
      <c r="A19" s="136" t="str">
        <f>CONCATENATE("Раздел: ", Source!G24)</f>
        <v>Раздел: Ремонт кровли на ТП-17027</v>
      </c>
      <c r="B19" s="136"/>
      <c r="C19" s="136"/>
      <c r="D19" s="136"/>
      <c r="E19" s="136"/>
      <c r="F19" s="136"/>
      <c r="G19" s="136"/>
    </row>
    <row r="20" spans="1:7" ht="14.25" x14ac:dyDescent="0.2">
      <c r="A20" s="135">
        <v>1</v>
      </c>
      <c r="B20" s="135" t="str">
        <f>Source!E28</f>
        <v>1</v>
      </c>
      <c r="C20" s="139" t="str">
        <f>Source!G28</f>
        <v>Разборка покрытий кровель: из рулонных материалов</v>
      </c>
      <c r="D20" s="135" t="s">
        <v>18</v>
      </c>
      <c r="E20" s="140">
        <f>Source!I28</f>
        <v>0.47125</v>
      </c>
      <c r="F20" s="135" t="str">
        <f>"=6,5*"&amp;"7,25/"&amp;"100"</f>
        <v>=6,5*7,25/100</v>
      </c>
      <c r="G20" s="139"/>
    </row>
    <row r="21" spans="1:7" ht="14.25" x14ac:dyDescent="0.2">
      <c r="A21" s="135">
        <v>2</v>
      </c>
      <c r="B21" s="135" t="str">
        <f>Source!E29</f>
        <v>2</v>
      </c>
      <c r="C21" s="139" t="str">
        <f>Source!G29</f>
        <v>Разборка выравнивающих стяжек: цементно-песчаных толщиной 15 мм</v>
      </c>
      <c r="D21" s="135" t="s">
        <v>18</v>
      </c>
      <c r="E21" s="140">
        <f>Source!I29</f>
        <v>0.47125</v>
      </c>
      <c r="F21" s="135" t="str">
        <f>"=6,5*"&amp;"7,25/"&amp;"100"</f>
        <v>=6,5*7,25/100</v>
      </c>
      <c r="G21" s="139"/>
    </row>
    <row r="22" spans="1:7" ht="28.5" x14ac:dyDescent="0.2">
      <c r="A22" s="135">
        <v>3</v>
      </c>
      <c r="B22" s="135" t="str">
        <f>Source!E30</f>
        <v>3</v>
      </c>
      <c r="C22" s="139" t="str">
        <f>Source!G30</f>
        <v>Разборка выравнивающих стяжек: на каждый 1 мм изменения толщины добавлять или исключать к расценке 12-01-017-01 (добавить до 60 мм.)</v>
      </c>
      <c r="D22" s="135" t="s">
        <v>18</v>
      </c>
      <c r="E22" s="140">
        <f>Source!I30</f>
        <v>0.47125</v>
      </c>
      <c r="F22" s="135" t="str">
        <f>"=6,5*"&amp;"7,25/"&amp;"100"</f>
        <v>=6,5*7,25/100</v>
      </c>
      <c r="G22" s="139"/>
    </row>
    <row r="23" spans="1:7" ht="14.25" x14ac:dyDescent="0.2">
      <c r="A23" s="135">
        <v>4</v>
      </c>
      <c r="B23" s="135" t="str">
        <f>Source!E31</f>
        <v>4</v>
      </c>
      <c r="C23" s="139" t="str">
        <f>Source!G31</f>
        <v>Устройство выравнивающих стяжек: цементно-песчаных толщиной 15 мм</v>
      </c>
      <c r="D23" s="135" t="s">
        <v>18</v>
      </c>
      <c r="E23" s="140">
        <f>Source!I31</f>
        <v>0.47125</v>
      </c>
      <c r="F23" s="135" t="str">
        <f>"=6,5*"&amp;"7,25/"&amp;"100"</f>
        <v>=6,5*7,25/100</v>
      </c>
      <c r="G23" s="139"/>
    </row>
    <row r="24" spans="1:7" ht="14.25" x14ac:dyDescent="0.2">
      <c r="A24" s="135">
        <v>4.0999999999999996</v>
      </c>
      <c r="B24" s="135" t="str">
        <f>Source!E32</f>
        <v>4,1</v>
      </c>
      <c r="C24" s="139" t="str">
        <f>Source!G32</f>
        <v>Раствор готовый кладочный, цементный, М200</v>
      </c>
      <c r="D24" s="135" t="s">
        <v>56</v>
      </c>
      <c r="E24" s="140">
        <f>Source!I32</f>
        <v>0.72101249999999995</v>
      </c>
      <c r="F24" s="135"/>
      <c r="G24" s="139"/>
    </row>
    <row r="25" spans="1:7" ht="28.5" x14ac:dyDescent="0.2">
      <c r="A25" s="135">
        <v>5</v>
      </c>
      <c r="B25" s="135" t="str">
        <f>Source!E33</f>
        <v>5</v>
      </c>
      <c r="C25" s="139" t="str">
        <f>Source!G33</f>
        <v>Устройство выравнивающих стяжек: на каждый 1 мм изменения толщины добавлять или исключать к расценке 12-01-017-01 (добавить до 50 мм.)</v>
      </c>
      <c r="D25" s="135" t="s">
        <v>18</v>
      </c>
      <c r="E25" s="140">
        <f>Source!I33</f>
        <v>0.47125</v>
      </c>
      <c r="F25" s="135" t="str">
        <f>"=6,5*"&amp;"7,25/"&amp;"100"</f>
        <v>=6,5*7,25/100</v>
      </c>
      <c r="G25" s="139"/>
    </row>
    <row r="26" spans="1:7" ht="14.25" x14ac:dyDescent="0.2">
      <c r="A26" s="135">
        <v>5.0999999999999996</v>
      </c>
      <c r="B26" s="135" t="str">
        <f>Source!E34</f>
        <v>5,1</v>
      </c>
      <c r="C26" s="139" t="str">
        <f>Source!G34</f>
        <v>Раствор готовый кладочный, цементный, М200</v>
      </c>
      <c r="D26" s="135" t="s">
        <v>56</v>
      </c>
      <c r="E26" s="140">
        <f>Source!I34</f>
        <v>4.8067499999999999E-2</v>
      </c>
      <c r="F26" s="135"/>
      <c r="G26" s="139"/>
    </row>
    <row r="27" spans="1:7" ht="28.5" x14ac:dyDescent="0.2">
      <c r="A27" s="135">
        <v>6</v>
      </c>
      <c r="B27" s="135" t="str">
        <f>Source!E35</f>
        <v>6</v>
      </c>
      <c r="C27" s="139" t="str">
        <f>Source!G35</f>
        <v>Огрунтовка оснований из бетона или раствора под водоизоляционный кровельный ковер: готовой эмульсией битумной</v>
      </c>
      <c r="D27" s="135" t="s">
        <v>18</v>
      </c>
      <c r="E27" s="140">
        <f>Source!I35</f>
        <v>0.47125</v>
      </c>
      <c r="F27" s="135" t="str">
        <f>"=6,5*"&amp;"7,25/"&amp;"100"</f>
        <v>=6,5*7,25/100</v>
      </c>
      <c r="G27" s="139"/>
    </row>
    <row r="28" spans="1:7" ht="28.5" x14ac:dyDescent="0.2">
      <c r="A28" s="135">
        <v>7</v>
      </c>
      <c r="B28" s="135" t="str">
        <f>Source!E36</f>
        <v>7</v>
      </c>
      <c r="C28" s="139" t="str">
        <f>Source!G36</f>
        <v>Праймер битумный производства «Техно-Николь»</v>
      </c>
      <c r="D28" s="135" t="s">
        <v>71</v>
      </c>
      <c r="E28" s="140">
        <f>Source!I36</f>
        <v>1.4137500000000001E-2</v>
      </c>
      <c r="F28" s="135" t="str">
        <f>"=6,5*"&amp;"7,25*"&amp;"0,3/"&amp;"1000"</f>
        <v>=6,5*7,25*0,3/1000</v>
      </c>
      <c r="G28" s="139"/>
    </row>
    <row r="29" spans="1:7" ht="14.25" x14ac:dyDescent="0.2">
      <c r="A29" s="135">
        <v>8</v>
      </c>
      <c r="B29" s="135" t="str">
        <f>Source!E37</f>
        <v>8</v>
      </c>
      <c r="C29" s="139" t="str">
        <f>Source!G37</f>
        <v>Устройство кровель плоских из наплавляемых материалов: в два слоя</v>
      </c>
      <c r="D29" s="135" t="s">
        <v>18</v>
      </c>
      <c r="E29" s="140">
        <f>Source!I37</f>
        <v>0.47125</v>
      </c>
      <c r="F29" s="135" t="str">
        <f>"=6,5*"&amp;"7,25/"&amp;"100"</f>
        <v>=6,5*7,25/100</v>
      </c>
      <c r="G29" s="139"/>
    </row>
    <row r="30" spans="1:7" ht="57" x14ac:dyDescent="0.2">
      <c r="A30" s="135">
        <v>8.1</v>
      </c>
      <c r="B30" s="135" t="str">
        <f>Source!E38</f>
        <v>8,1</v>
      </c>
      <c r="C30" s="139" t="str">
        <f>Source!G38</f>
        <v>Материал рулонный битумно-полимерный кровельный и гидроизоляционный ТПП/ЭПП/ХПП, для нижнего слоя кровли, основа-стеклоткань/полиэстер/стеклохолст, гибкость не выше -25 °C, масса 1 м2 от 3,5 до 4,0 кг, прочность 390-590 Н, теплостойкость не менее 100 °C</v>
      </c>
      <c r="D30" s="135" t="s">
        <v>83</v>
      </c>
      <c r="E30" s="140">
        <f>Source!I38</f>
        <v>53.722499999999997</v>
      </c>
      <c r="F30" s="135"/>
      <c r="G30" s="139"/>
    </row>
    <row r="31" spans="1:7" ht="57" x14ac:dyDescent="0.2">
      <c r="A31" s="135">
        <v>8.1999999999999993</v>
      </c>
      <c r="B31" s="135" t="str">
        <f>Source!E39</f>
        <v>8,2</v>
      </c>
      <c r="C31" s="139" t="str">
        <f>Source!G39</f>
        <v>Материал рулонный битумно-полимерный кровельный и гидроизоляционный ТКП/ЭКП/ХКП, для верхнего слоя кровли, основа-стеклоткань/полиэстер/стеклохолст, гибкость не выше -25 °C, масса 1 м2 4,5 кг, прочность 390-590 Н, теплостойкость не менее 100 °C</v>
      </c>
      <c r="D31" s="135" t="s">
        <v>83</v>
      </c>
      <c r="E31" s="140">
        <f>Source!I39</f>
        <v>54.664999999999999</v>
      </c>
      <c r="F31" s="135"/>
      <c r="G31" s="139"/>
    </row>
    <row r="32" spans="1:7" ht="28.5" x14ac:dyDescent="0.2">
      <c r="A32" s="135">
        <v>9</v>
      </c>
      <c r="B32" s="135" t="str">
        <f>Source!E40</f>
        <v>9</v>
      </c>
      <c r="C32" s="139" t="str">
        <f>Source!G40</f>
        <v>Установка прижимной планки</v>
      </c>
      <c r="D32" s="135" t="s">
        <v>92</v>
      </c>
      <c r="E32" s="140">
        <f>Source!I40</f>
        <v>0.27500000000000002</v>
      </c>
      <c r="F32" s="135" t="str">
        <f>"=(6,5+"&amp;"7,25)*"&amp;"2/"&amp;"100"</f>
        <v>=(6,5+7,25)*2/100</v>
      </c>
      <c r="G32" s="139"/>
    </row>
    <row r="33" spans="1:7" ht="28.5" x14ac:dyDescent="0.2">
      <c r="A33" s="135">
        <v>9.1</v>
      </c>
      <c r="B33" s="135" t="str">
        <f>Source!E41</f>
        <v>9,1</v>
      </c>
      <c r="C33" s="139" t="str">
        <f>Source!G41</f>
        <v>Бур с наконечником из твердого сплава, с хвостовиком, диаметр 10 мм, длина 160 мм</v>
      </c>
      <c r="D33" s="135" t="s">
        <v>97</v>
      </c>
      <c r="E33" s="140">
        <f>Source!I41</f>
        <v>1.25</v>
      </c>
      <c r="F33" s="135"/>
      <c r="G33" s="139"/>
    </row>
    <row r="34" spans="1:7" ht="28.5" x14ac:dyDescent="0.2">
      <c r="A34" s="135">
        <v>9.1999999999999993</v>
      </c>
      <c r="B34" s="135" t="str">
        <f>Source!E42</f>
        <v>9,2</v>
      </c>
      <c r="C34" s="139" t="str">
        <f>Source!G42</f>
        <v>Лента стальная горячекатаная с катаной кромкой и разрезанная в рулонах толщиной 1,8-2,0 мм, шириной 20-22 мм, сталь марки: Ст2кп</v>
      </c>
      <c r="D34" s="135" t="s">
        <v>71</v>
      </c>
      <c r="E34" s="140">
        <f>Source!I42</f>
        <v>1.2500000000000001E-2</v>
      </c>
      <c r="F34" s="135"/>
      <c r="G34" s="139"/>
    </row>
    <row r="35" spans="1:7" ht="16.5" x14ac:dyDescent="0.25">
      <c r="A35" s="136" t="str">
        <f>CONCATENATE("Раздел: ", Source!G77)</f>
        <v>Раздел: Демонтажные работы</v>
      </c>
      <c r="B35" s="136"/>
      <c r="C35" s="136"/>
      <c r="D35" s="136"/>
      <c r="E35" s="136"/>
      <c r="F35" s="136"/>
      <c r="G35" s="136"/>
    </row>
    <row r="36" spans="1:7" ht="28.5" x14ac:dyDescent="0.2">
      <c r="A36" s="135">
        <v>10</v>
      </c>
      <c r="B36" s="135" t="str">
        <f>Source!E81</f>
        <v>10</v>
      </c>
      <c r="C36" s="139" t="str">
        <f>Source!G81</f>
        <v>Камера сборных распределительных устройств: с выключателем нагрузки (прим. демонтаж)</v>
      </c>
      <c r="D36" s="135" t="s">
        <v>97</v>
      </c>
      <c r="E36" s="140">
        <f>Source!I81</f>
        <v>7</v>
      </c>
      <c r="F36" s="135">
        <f>Source!I81</f>
        <v>7</v>
      </c>
      <c r="G36" s="139"/>
    </row>
    <row r="37" spans="1:7" ht="28.5" x14ac:dyDescent="0.2">
      <c r="A37" s="135">
        <v>11</v>
      </c>
      <c r="B37" s="135" t="str">
        <f>Source!E82</f>
        <v>11</v>
      </c>
      <c r="C37" s="139" t="str">
        <f>Source!G82</f>
        <v>Шина сборная - две полосы в фазе, медная или алюминиевая сечением: до 500 мм2 (прим. демонтаж)</v>
      </c>
      <c r="D37" s="135" t="s">
        <v>92</v>
      </c>
      <c r="E37" s="140">
        <f>Source!I82</f>
        <v>0.06</v>
      </c>
      <c r="F37" s="135" t="str">
        <f>"=6/"&amp;"100"</f>
        <v>=6/100</v>
      </c>
      <c r="G37" s="139"/>
    </row>
    <row r="38" spans="1:7" ht="16.5" x14ac:dyDescent="0.25">
      <c r="A38" s="136" t="str">
        <f>CONCATENATE("Раздел: ", Source!G117)</f>
        <v>Раздел: Общестроительные работы в РУ-10 кВ</v>
      </c>
      <c r="B38" s="136"/>
      <c r="C38" s="136"/>
      <c r="D38" s="136"/>
      <c r="E38" s="136"/>
      <c r="F38" s="136"/>
      <c r="G38" s="136"/>
    </row>
    <row r="39" spans="1:7" ht="28.5" x14ac:dyDescent="0.2">
      <c r="A39" s="135">
        <v>12</v>
      </c>
      <c r="B39" s="135" t="str">
        <f>Source!E121</f>
        <v>12</v>
      </c>
      <c r="C39" s="139" t="str">
        <f>Source!G121</f>
        <v>Окраска водно-дисперсионными акриловыми составами улучшенная: по штукатурке стен</v>
      </c>
      <c r="D39" s="135" t="s">
        <v>18</v>
      </c>
      <c r="E39" s="140">
        <f>Source!I121</f>
        <v>0.53400000000000003</v>
      </c>
      <c r="F39" s="135" t="str">
        <f>"=(6,5+"&amp;"2,4)*"&amp;"2*"&amp;"3/"&amp;"100"</f>
        <v>=(6,5+2,4)*2*3/100</v>
      </c>
      <c r="G39" s="139"/>
    </row>
    <row r="40" spans="1:7" ht="28.5" x14ac:dyDescent="0.2">
      <c r="A40" s="135">
        <v>12.1</v>
      </c>
      <c r="B40" s="135" t="str">
        <f>Source!E122</f>
        <v>12,1</v>
      </c>
      <c r="C40" s="139" t="str">
        <f>Source!G122</f>
        <v>Краска акриловая водно-дисперсионная "БИРСС Фасад-Колор", цвет белый</v>
      </c>
      <c r="D40" s="135" t="s">
        <v>71</v>
      </c>
      <c r="E40" s="140">
        <f>Source!I122</f>
        <v>1.602E-2</v>
      </c>
      <c r="F40" s="135"/>
      <c r="G40" s="139"/>
    </row>
    <row r="41" spans="1:7" ht="28.5" x14ac:dyDescent="0.2">
      <c r="A41" s="135">
        <v>12.2</v>
      </c>
      <c r="B41" s="135" t="str">
        <f>Source!E123</f>
        <v>12,2</v>
      </c>
      <c r="C41" s="139" t="str">
        <f>Source!G123</f>
        <v>Грунтовка: акриловая упрочняющая стабилизирующая глубокого проникновения "БИРСС Грунт М"</v>
      </c>
      <c r="D41" s="135" t="s">
        <v>71</v>
      </c>
      <c r="E41" s="140">
        <f>Source!I123</f>
        <v>1.068E-2</v>
      </c>
      <c r="F41" s="135"/>
      <c r="G41" s="139"/>
    </row>
    <row r="42" spans="1:7" ht="28.5" x14ac:dyDescent="0.2">
      <c r="A42" s="135">
        <v>13</v>
      </c>
      <c r="B42" s="135" t="str">
        <f>Source!E124</f>
        <v>13</v>
      </c>
      <c r="C42" s="139" t="str">
        <f>Source!G124</f>
        <v>Окраска водно-дисперсионными акриловыми составами улучшенная: по штукатурке потолков</v>
      </c>
      <c r="D42" s="135" t="s">
        <v>18</v>
      </c>
      <c r="E42" s="140">
        <f>Source!I124</f>
        <v>0.156</v>
      </c>
      <c r="F42" s="135" t="str">
        <f>"=6,5*"&amp;"2,4/"&amp;"100"</f>
        <v>=6,5*2,4/100</v>
      </c>
      <c r="G42" s="139"/>
    </row>
    <row r="43" spans="1:7" ht="28.5" x14ac:dyDescent="0.2">
      <c r="A43" s="135">
        <v>13.1</v>
      </c>
      <c r="B43" s="135" t="str">
        <f>Source!E125</f>
        <v>13,1</v>
      </c>
      <c r="C43" s="139" t="str">
        <f>Source!G125</f>
        <v>Краска акриловая водно-дисперсионная "БИРСС Фасад-Колор", цвет белый</v>
      </c>
      <c r="D43" s="135" t="s">
        <v>71</v>
      </c>
      <c r="E43" s="140">
        <f>Source!I125</f>
        <v>5.1480000000000007E-3</v>
      </c>
      <c r="F43" s="135"/>
      <c r="G43" s="139"/>
    </row>
    <row r="44" spans="1:7" ht="28.5" x14ac:dyDescent="0.2">
      <c r="A44" s="135">
        <v>13.2</v>
      </c>
      <c r="B44" s="135" t="str">
        <f>Source!E126</f>
        <v>13,2</v>
      </c>
      <c r="C44" s="139" t="str">
        <f>Source!G126</f>
        <v>Грунтовка: акриловая упрочняющая стабилизирующая глубокого проникновения "БИРСС Грунт М"</v>
      </c>
      <c r="D44" s="135" t="s">
        <v>71</v>
      </c>
      <c r="E44" s="140">
        <f>Source!I126</f>
        <v>3.4320000000000002E-3</v>
      </c>
      <c r="F44" s="135"/>
      <c r="G44" s="139"/>
    </row>
    <row r="45" spans="1:7" ht="28.5" x14ac:dyDescent="0.2">
      <c r="A45" s="135">
        <v>14</v>
      </c>
      <c r="B45" s="135" t="str">
        <f>Source!E127</f>
        <v>14</v>
      </c>
      <c r="C45" s="139" t="str">
        <f>Source!G127</f>
        <v>Улучшенная масляная окраска ранее окрашенных полов: за два раза с расчисткой старой краски до 35%</v>
      </c>
      <c r="D45" s="135" t="s">
        <v>18</v>
      </c>
      <c r="E45" s="140">
        <f>Source!I127</f>
        <v>0.126</v>
      </c>
      <c r="F45" s="135" t="str">
        <f>"=((6,5*"&amp;"2,4)-"&amp;"(6*"&amp;"0,5))/"&amp;"100"</f>
        <v>=((6,5*2,4)-(6*0,5))/100</v>
      </c>
      <c r="G45" s="139"/>
    </row>
    <row r="46" spans="1:7" ht="28.5" x14ac:dyDescent="0.2">
      <c r="A46" s="135">
        <v>14.1</v>
      </c>
      <c r="B46" s="135" t="str">
        <f>Source!E128</f>
        <v>14,1</v>
      </c>
      <c r="C46" s="139" t="str">
        <f>Source!G128</f>
        <v>Краска масляная, цветная, жидкотертая, готовая к применению для наружных и внутренних работ МА-22, оранжевато-бежевая, темно-желтая</v>
      </c>
      <c r="D46" s="135" t="s">
        <v>71</v>
      </c>
      <c r="E46" s="140">
        <f>Source!I128</f>
        <v>2.1672000000000002E-3</v>
      </c>
      <c r="F46" s="135"/>
      <c r="G46" s="139"/>
    </row>
    <row r="47" spans="1:7" ht="16.5" x14ac:dyDescent="0.25">
      <c r="A47" s="136" t="str">
        <f>CONCATENATE("Раздел: ", Source!G163)</f>
        <v>Раздел: Монтажные работы</v>
      </c>
      <c r="B47" s="136"/>
      <c r="C47" s="136"/>
      <c r="D47" s="136"/>
      <c r="E47" s="136"/>
      <c r="F47" s="136"/>
      <c r="G47" s="136"/>
    </row>
    <row r="48" spans="1:7" ht="28.5" x14ac:dyDescent="0.2">
      <c r="A48" s="135">
        <v>15</v>
      </c>
      <c r="B48" s="135" t="str">
        <f>Source!E167</f>
        <v>15</v>
      </c>
      <c r="C48" s="139" t="str">
        <f>Source!G167</f>
        <v>Камера сборных распределительных устройств: с масляным выключателем (прим. к КСО с вакуумным выключателем)</v>
      </c>
      <c r="D48" s="135" t="s">
        <v>97</v>
      </c>
      <c r="E48" s="140">
        <f>Source!I167</f>
        <v>8</v>
      </c>
      <c r="F48" s="135">
        <f>Source!I167</f>
        <v>8</v>
      </c>
      <c r="G48" s="139"/>
    </row>
    <row r="49" spans="1:7" ht="42.75" x14ac:dyDescent="0.2">
      <c r="A49" s="135">
        <v>16</v>
      </c>
      <c r="B49" s="135" t="str">
        <f>Source!E168</f>
        <v>16</v>
      </c>
      <c r="C49" s="139" t="str">
        <f>Source!G168</f>
        <v>Камера сборных распределительных устройств: с масляным выключателем (прим. к секционирующей КСО с вакуумным выключателем и 2 элегазовыми ВН)</v>
      </c>
      <c r="D49" s="135" t="s">
        <v>97</v>
      </c>
      <c r="E49" s="140">
        <f>Source!I168</f>
        <v>1</v>
      </c>
      <c r="F49" s="135">
        <f>Source!I168</f>
        <v>1</v>
      </c>
      <c r="G49" s="139"/>
    </row>
    <row r="50" spans="1:7" ht="28.5" x14ac:dyDescent="0.2">
      <c r="A50" s="135">
        <v>17</v>
      </c>
      <c r="B50" s="135" t="str">
        <f>Source!E169</f>
        <v>17</v>
      </c>
      <c r="C50" s="139" t="str">
        <f>Source!G169</f>
        <v>Камера сборных распределительных устройств: трансформатора напряжения, линейного ввода, разрядника или разъединителя</v>
      </c>
      <c r="D50" s="135" t="s">
        <v>97</v>
      </c>
      <c r="E50" s="140">
        <f>Source!I169</f>
        <v>2</v>
      </c>
      <c r="F50" s="135">
        <f>Source!I169</f>
        <v>2</v>
      </c>
      <c r="G50" s="139"/>
    </row>
    <row r="51" spans="1:7" ht="28.5" x14ac:dyDescent="0.2">
      <c r="A51" s="135">
        <v>18</v>
      </c>
      <c r="B51" s="135" t="str">
        <f>Source!E170</f>
        <v>18</v>
      </c>
      <c r="C51" s="139" t="str">
        <f>Source!G170</f>
        <v>Шина сборная - две полосы в фазе, медная или алюминиевая сечением: до 500 мм2</v>
      </c>
      <c r="D51" s="135" t="s">
        <v>92</v>
      </c>
      <c r="E51" s="140">
        <f>Source!I170</f>
        <v>0.06</v>
      </c>
      <c r="F51" s="135" t="str">
        <f>"=6/"&amp;"100"</f>
        <v>=6/100</v>
      </c>
      <c r="G51" s="139"/>
    </row>
    <row r="52" spans="1:7" ht="16.5" x14ac:dyDescent="0.25">
      <c r="A52" s="136" t="str">
        <f>CONCATENATE("Раздел: ", Source!G205)</f>
        <v>Раздел: Установка щита питания приводов выключателей нагрузки и прокладка питающих КЛ-0,4 кВ на ЩП</v>
      </c>
      <c r="B52" s="136"/>
      <c r="C52" s="136"/>
      <c r="D52" s="136"/>
      <c r="E52" s="136"/>
      <c r="F52" s="136"/>
      <c r="G52" s="136"/>
    </row>
    <row r="53" spans="1:7" ht="14.25" x14ac:dyDescent="0.2">
      <c r="A53" s="135">
        <v>19</v>
      </c>
      <c r="B53" s="135" t="str">
        <f>Source!E209</f>
        <v>19</v>
      </c>
      <c r="C53" s="139" t="str">
        <f>Source!G209</f>
        <v>Щит распределительный (демонтаж)</v>
      </c>
      <c r="D53" s="135" t="s">
        <v>97</v>
      </c>
      <c r="E53" s="140">
        <f>Source!I209</f>
        <v>1</v>
      </c>
      <c r="F53" s="135">
        <f>Source!I209</f>
        <v>1</v>
      </c>
      <c r="G53" s="139"/>
    </row>
    <row r="54" spans="1:7" ht="14.25" x14ac:dyDescent="0.2">
      <c r="A54" s="135">
        <v>20</v>
      </c>
      <c r="B54" s="135" t="str">
        <f>Source!E210</f>
        <v>20</v>
      </c>
      <c r="C54" s="139" t="str">
        <f>Source!G210</f>
        <v>Щит распределительный</v>
      </c>
      <c r="D54" s="135" t="s">
        <v>97</v>
      </c>
      <c r="E54" s="140">
        <f>Source!I210</f>
        <v>1</v>
      </c>
      <c r="F54" s="135">
        <f>Source!I210</f>
        <v>1</v>
      </c>
      <c r="G54" s="139"/>
    </row>
    <row r="55" spans="1:7" ht="14.25" x14ac:dyDescent="0.2">
      <c r="A55" s="135">
        <v>21</v>
      </c>
      <c r="B55" s="135" t="str">
        <f>Source!E211</f>
        <v>21</v>
      </c>
      <c r="C55" s="139" t="str">
        <f>Source!G211</f>
        <v>Короба пластмассовые: шириной до 40 мм</v>
      </c>
      <c r="D55" s="135" t="s">
        <v>92</v>
      </c>
      <c r="E55" s="140">
        <f>Source!I211</f>
        <v>0.28000000000000003</v>
      </c>
      <c r="F55" s="135" t="str">
        <f>"=28/"&amp;"100"</f>
        <v>=28/100</v>
      </c>
      <c r="G55" s="139"/>
    </row>
    <row r="56" spans="1:7" ht="14.25" x14ac:dyDescent="0.2">
      <c r="A56" s="135">
        <v>21.1</v>
      </c>
      <c r="B56" s="135" t="str">
        <f>Source!E212</f>
        <v>21,1</v>
      </c>
      <c r="C56" s="139" t="str">
        <f>Source!G212</f>
        <v>Кабель-канал (короб) 40х16 мм</v>
      </c>
      <c r="D56" s="135" t="s">
        <v>251</v>
      </c>
      <c r="E56" s="140">
        <f>Source!I212</f>
        <v>28</v>
      </c>
      <c r="F56" s="135"/>
      <c r="G56" s="139"/>
    </row>
    <row r="57" spans="1:7" ht="14.25" x14ac:dyDescent="0.2">
      <c r="A57" s="135">
        <v>22</v>
      </c>
      <c r="B57" s="135" t="str">
        <f>Source!E213</f>
        <v>22</v>
      </c>
      <c r="C57" s="139" t="str">
        <f>Source!G213</f>
        <v>Провод в коробах, сечением: до 6 мм2</v>
      </c>
      <c r="D57" s="135" t="s">
        <v>92</v>
      </c>
      <c r="E57" s="140">
        <f>Source!I213</f>
        <v>0.6</v>
      </c>
      <c r="F57" s="135" t="str">
        <f>"=60/"&amp;"100"</f>
        <v>=60/100</v>
      </c>
      <c r="G57" s="139"/>
    </row>
    <row r="58" spans="1:7" ht="14.25" x14ac:dyDescent="0.2">
      <c r="A58" s="135">
        <v>23</v>
      </c>
      <c r="B58" s="135" t="str">
        <f>Source!E214</f>
        <v>23</v>
      </c>
      <c r="C58" s="139" t="str">
        <f>Source!G214</f>
        <v>Кабель силовой с медными жилами ВВГнг 3х2,5-660</v>
      </c>
      <c r="D58" s="135" t="s">
        <v>260</v>
      </c>
      <c r="E58" s="140">
        <f>Source!I214</f>
        <v>0.06</v>
      </c>
      <c r="F58" s="135" t="str">
        <f>"=60/"&amp;"1000"</f>
        <v>=60/1000</v>
      </c>
      <c r="G58" s="139"/>
    </row>
    <row r="59" spans="1:7" ht="16.5" x14ac:dyDescent="0.25">
      <c r="A59" s="136" t="str">
        <f>CONCATENATE("Раздел: ", Source!G249)</f>
        <v>Раздел: Монтаж освещения в РУ-10 кВ ТП-17027</v>
      </c>
      <c r="B59" s="136"/>
      <c r="C59" s="136"/>
      <c r="D59" s="136"/>
      <c r="E59" s="136"/>
      <c r="F59" s="136"/>
      <c r="G59" s="136"/>
    </row>
    <row r="60" spans="1:7" ht="14.25" x14ac:dyDescent="0.2">
      <c r="A60" s="135">
        <v>24</v>
      </c>
      <c r="B60" s="135" t="str">
        <f>Source!E253</f>
        <v>24</v>
      </c>
      <c r="C60" s="139" t="str">
        <f>Source!G253</f>
        <v>Прокладка кабеля, масса 1 м: до 1 кг, по стене бетонной</v>
      </c>
      <c r="D60" s="135" t="s">
        <v>92</v>
      </c>
      <c r="E60" s="140">
        <f>Source!I253</f>
        <v>0.2</v>
      </c>
      <c r="F60" s="135" t="str">
        <f>"=20/"&amp;"100"</f>
        <v>=20/100</v>
      </c>
      <c r="G60" s="139"/>
    </row>
    <row r="61" spans="1:7" ht="14.25" x14ac:dyDescent="0.2">
      <c r="A61" s="135">
        <v>25</v>
      </c>
      <c r="B61" s="135" t="str">
        <f>Source!E254</f>
        <v>25</v>
      </c>
      <c r="C61" s="139" t="str">
        <f>Source!G254</f>
        <v>Кабель силовой с медными жилами ВВГ 3х1,5-660</v>
      </c>
      <c r="D61" s="135" t="s">
        <v>260</v>
      </c>
      <c r="E61" s="140">
        <f>Source!I254</f>
        <v>0.01</v>
      </c>
      <c r="F61" s="135" t="str">
        <f>"=10/"&amp;"1000"</f>
        <v>=10/1000</v>
      </c>
      <c r="G61" s="139"/>
    </row>
    <row r="62" spans="1:7" ht="28.5" x14ac:dyDescent="0.2">
      <c r="A62" s="135">
        <v>26</v>
      </c>
      <c r="B62" s="135" t="str">
        <f>Source!E255</f>
        <v>26</v>
      </c>
      <c r="C62" s="139" t="str">
        <f>Source!G255</f>
        <v>Светильник отдельно устанавливаемый: на подвесах (штангах) с количеством ламп в светильнике 1</v>
      </c>
      <c r="D62" s="135" t="s">
        <v>281</v>
      </c>
      <c r="E62" s="140">
        <f>Source!I255</f>
        <v>0.02</v>
      </c>
      <c r="F62" s="135" t="str">
        <f>"=2/"&amp;"100"</f>
        <v>=2/100</v>
      </c>
      <c r="G62" s="139"/>
    </row>
    <row r="63" spans="1:7" ht="28.5" x14ac:dyDescent="0.2">
      <c r="A63" s="135">
        <v>27</v>
      </c>
      <c r="B63" s="135" t="str">
        <f>Source!E256</f>
        <v>27</v>
      </c>
      <c r="C63" s="139" t="str">
        <f>Source!G256</f>
        <v>Светильник потолочный с рассеивателем из полистирола, типа ЛПО 50-4x40</v>
      </c>
      <c r="D63" s="135" t="s">
        <v>97</v>
      </c>
      <c r="E63" s="140">
        <f>Source!I256</f>
        <v>2</v>
      </c>
      <c r="F63" s="135">
        <f>Source!I256</f>
        <v>2</v>
      </c>
      <c r="G63" s="139"/>
    </row>
    <row r="64" spans="1:7" ht="28.5" x14ac:dyDescent="0.2">
      <c r="A64" s="135">
        <v>28</v>
      </c>
      <c r="B64" s="135" t="str">
        <f>Source!E257</f>
        <v>28</v>
      </c>
      <c r="C64" s="139" t="str">
        <f>Source!G257</f>
        <v>Выключатель: одноклавишный неутопленного типа при открытой проводке</v>
      </c>
      <c r="D64" s="135" t="s">
        <v>281</v>
      </c>
      <c r="E64" s="140">
        <f>Source!I257</f>
        <v>0.01</v>
      </c>
      <c r="F64" s="135" t="str">
        <f>"=1/"&amp;"100"</f>
        <v>=1/100</v>
      </c>
      <c r="G64" s="139"/>
    </row>
    <row r="65" spans="1:7" ht="14.25" x14ac:dyDescent="0.2">
      <c r="A65" s="135">
        <v>29</v>
      </c>
      <c r="B65" s="135" t="str">
        <f>Source!E258</f>
        <v>29</v>
      </c>
      <c r="C65" s="139" t="str">
        <f>Source!G258</f>
        <v>Выключатель одноклавишный для открытой проводки</v>
      </c>
      <c r="D65" s="135" t="s">
        <v>294</v>
      </c>
      <c r="E65" s="140">
        <f>Source!I258</f>
        <v>0.1</v>
      </c>
      <c r="F65" s="135" t="str">
        <f>"=1/"&amp;"10"</f>
        <v>=1/10</v>
      </c>
      <c r="G65" s="139"/>
    </row>
    <row r="66" spans="1:7" ht="16.5" x14ac:dyDescent="0.25">
      <c r="A66" s="136" t="str">
        <f>CONCATENATE("Раздел: ", Source!G293)</f>
        <v>Раздел: Монтаж электрических обогревателей отопления</v>
      </c>
      <c r="B66" s="136"/>
      <c r="C66" s="136"/>
      <c r="D66" s="136"/>
      <c r="E66" s="136"/>
      <c r="F66" s="136"/>
      <c r="G66" s="136"/>
    </row>
    <row r="67" spans="1:7" ht="14.25" x14ac:dyDescent="0.2">
      <c r="A67" s="135">
        <v>30</v>
      </c>
      <c r="B67" s="135" t="str">
        <f>Source!E297</f>
        <v>30</v>
      </c>
      <c r="C67" s="139" t="str">
        <f>Source!G297</f>
        <v>Прокладка кабеля, масса 1 м: до 1 кг, по стене бетонной</v>
      </c>
      <c r="D67" s="135" t="s">
        <v>92</v>
      </c>
      <c r="E67" s="140">
        <f>Source!I297</f>
        <v>0.15</v>
      </c>
      <c r="F67" s="135" t="str">
        <f>"=15/"&amp;"100"</f>
        <v>=15/100</v>
      </c>
      <c r="G67" s="139"/>
    </row>
    <row r="68" spans="1:7" ht="14.25" x14ac:dyDescent="0.2">
      <c r="A68" s="135">
        <v>31</v>
      </c>
      <c r="B68" s="135" t="str">
        <f>Source!E298</f>
        <v>31</v>
      </c>
      <c r="C68" s="139" t="str">
        <f>Source!G298</f>
        <v>Кабель силовой с медными жилами ВВГ 3х2,5+1х1,5-660</v>
      </c>
      <c r="D68" s="135" t="s">
        <v>260</v>
      </c>
      <c r="E68" s="140">
        <f>Source!I298</f>
        <v>1.4999999999999999E-2</v>
      </c>
      <c r="F68" s="135" t="str">
        <f>"=15/"&amp;"1000"</f>
        <v>=15/1000</v>
      </c>
      <c r="G68" s="139"/>
    </row>
    <row r="69" spans="1:7" ht="14.25" x14ac:dyDescent="0.2">
      <c r="A69" s="135">
        <v>32</v>
      </c>
      <c r="B69" s="135" t="str">
        <f>Source!E299</f>
        <v>32</v>
      </c>
      <c r="C69" s="139" t="str">
        <f>Source!G299</f>
        <v>Обогреватели инфракрасные мощностью: до 2,2 кВт</v>
      </c>
      <c r="D69" s="135" t="s">
        <v>294</v>
      </c>
      <c r="E69" s="140">
        <f>Source!I299</f>
        <v>0.2</v>
      </c>
      <c r="F69" s="135" t="str">
        <f>"=2/"&amp;"10"</f>
        <v>=2/10</v>
      </c>
      <c r="G69" s="139"/>
    </row>
    <row r="70" spans="1:7" ht="14.25" x14ac:dyDescent="0.2">
      <c r="A70" s="135">
        <v>32.1</v>
      </c>
      <c r="B70" s="135" t="str">
        <f>Source!E300</f>
        <v>32,1</v>
      </c>
      <c r="C70" s="139" t="str">
        <f>Source!G300</f>
        <v>Масса оборудования</v>
      </c>
      <c r="D70" s="135" t="s">
        <v>71</v>
      </c>
      <c r="E70" s="140">
        <f>Source!I300</f>
        <v>5.9999999999999995E-4</v>
      </c>
      <c r="F70" s="135"/>
      <c r="G70" s="139"/>
    </row>
    <row r="71" spans="1:7" ht="28.5" x14ac:dyDescent="0.2">
      <c r="A71" s="135">
        <v>33</v>
      </c>
      <c r="B71" s="135" t="str">
        <f>Source!E301</f>
        <v>33</v>
      </c>
      <c r="C71" s="139" t="str">
        <f>Source!G301</f>
        <v>Электрообогреватели излучающего типа, тип исполнения настенный, мощность 1,75 кВт</v>
      </c>
      <c r="D71" s="135" t="s">
        <v>97</v>
      </c>
      <c r="E71" s="140">
        <f>Source!I301</f>
        <v>2</v>
      </c>
      <c r="F71" s="135">
        <f>Source!I301</f>
        <v>2</v>
      </c>
      <c r="G71" s="139"/>
    </row>
    <row r="72" spans="1:7" ht="14.25" x14ac:dyDescent="0.2">
      <c r="A72" s="135">
        <v>34</v>
      </c>
      <c r="B72" s="135" t="str">
        <f>Source!E302</f>
        <v>34</v>
      </c>
      <c r="C72" s="139" t="str">
        <f>Source!G302</f>
        <v>Розетка штепсельная: неутопленного типа при открытой проводке</v>
      </c>
      <c r="D72" s="135" t="s">
        <v>281</v>
      </c>
      <c r="E72" s="140">
        <f>Source!I302</f>
        <v>0.02</v>
      </c>
      <c r="F72" s="135" t="str">
        <f>"=2/"&amp;"100"</f>
        <v>=2/100</v>
      </c>
      <c r="G72" s="139"/>
    </row>
    <row r="73" spans="1:7" ht="42.75" x14ac:dyDescent="0.2">
      <c r="A73" s="135">
        <v>35</v>
      </c>
      <c r="B73" s="135" t="str">
        <f>Source!E303</f>
        <v>35</v>
      </c>
      <c r="C73" s="139" t="str">
        <f>Source!G303</f>
        <v>Розетка штепсельная двухместная для открытой проводки с заземляющими контактами и с монтажной пластиной серии "Москвичка", марка РА 10-831, белая</v>
      </c>
      <c r="D73" s="135" t="s">
        <v>281</v>
      </c>
      <c r="E73" s="140">
        <f>Source!I303</f>
        <v>0.02</v>
      </c>
      <c r="F73" s="135" t="str">
        <f>"=2/"&amp;"100"</f>
        <v>=2/100</v>
      </c>
      <c r="G73" s="139"/>
    </row>
    <row r="74" spans="1:7" ht="16.5" x14ac:dyDescent="0.25">
      <c r="A74" s="136" t="str">
        <f>CONCATENATE("Раздел: ", Source!G338)</f>
        <v>Раздел: Пусконаладочные работы</v>
      </c>
      <c r="B74" s="136"/>
      <c r="C74" s="136"/>
      <c r="D74" s="136"/>
      <c r="E74" s="136"/>
      <c r="F74" s="136"/>
      <c r="G74" s="136"/>
    </row>
    <row r="75" spans="1:7" ht="14.25" x14ac:dyDescent="0.2">
      <c r="A75" s="135">
        <v>36</v>
      </c>
      <c r="B75" s="135" t="str">
        <f>Source!E342</f>
        <v>36</v>
      </c>
      <c r="C75" s="139" t="str">
        <f>Source!G342</f>
        <v>Испытание сборных и соединительных шин напряжением: до 11 кВ</v>
      </c>
      <c r="D75" s="135" t="s">
        <v>329</v>
      </c>
      <c r="E75" s="140">
        <f>Source!I342</f>
        <v>11</v>
      </c>
      <c r="F75" s="135">
        <f>Source!I342</f>
        <v>11</v>
      </c>
      <c r="G75" s="139"/>
    </row>
    <row r="76" spans="1:7" ht="28.5" x14ac:dyDescent="0.2">
      <c r="A76" s="135">
        <v>37</v>
      </c>
      <c r="B76" s="135" t="str">
        <f>Source!E343</f>
        <v>37</v>
      </c>
      <c r="C76" s="139" t="str">
        <f>Source!G343</f>
        <v>Выключатель: автоматический с электромагнитным дутьем или вакуумный и элегазовый напряжением до 11 кВ</v>
      </c>
      <c r="D76" s="135" t="s">
        <v>97</v>
      </c>
      <c r="E76" s="140">
        <f>Source!I343</f>
        <v>9</v>
      </c>
      <c r="F76" s="135">
        <f>Source!I343</f>
        <v>9</v>
      </c>
      <c r="G76" s="139"/>
    </row>
    <row r="77" spans="1:7" ht="14.25" x14ac:dyDescent="0.2">
      <c r="A77" s="135">
        <v>38</v>
      </c>
      <c r="B77" s="135" t="str">
        <f>Source!E344</f>
        <v>38</v>
      </c>
      <c r="C77" s="139" t="str">
        <f>Source!G344</f>
        <v>Выключатель: нагрузки напряжением до 11 кВ</v>
      </c>
      <c r="D77" s="135" t="s">
        <v>97</v>
      </c>
      <c r="E77" s="140">
        <f>Source!I344</f>
        <v>9</v>
      </c>
      <c r="F77" s="135">
        <f>Source!I344</f>
        <v>9</v>
      </c>
      <c r="G77" s="139"/>
    </row>
    <row r="78" spans="1:7" ht="28.5" x14ac:dyDescent="0.2">
      <c r="A78" s="135">
        <v>39</v>
      </c>
      <c r="B78" s="135" t="str">
        <f>Source!E345</f>
        <v>39</v>
      </c>
      <c r="C78" s="139" t="str">
        <f>Source!G345</f>
        <v>Трансформатор напряжения измерительный трехфазный напряжением: до 11 кВ</v>
      </c>
      <c r="D78" s="135" t="s">
        <v>97</v>
      </c>
      <c r="E78" s="140">
        <f>Source!I345</f>
        <v>2</v>
      </c>
      <c r="F78" s="135">
        <f>Source!I345</f>
        <v>2</v>
      </c>
      <c r="G78" s="139"/>
    </row>
    <row r="79" spans="1:7" ht="14.25" x14ac:dyDescent="0.2">
      <c r="A79" s="135">
        <v>40</v>
      </c>
      <c r="B79" s="135" t="str">
        <f>Source!E346</f>
        <v>40</v>
      </c>
      <c r="C79" s="139" t="str">
        <f>Source!G346</f>
        <v>Вторичной цепи: трансформатора напряжения трехфазного</v>
      </c>
      <c r="D79" s="135" t="s">
        <v>352</v>
      </c>
      <c r="E79" s="140">
        <f>Source!I346</f>
        <v>2</v>
      </c>
      <c r="F79" s="135">
        <f>Source!I346</f>
        <v>2</v>
      </c>
      <c r="G79" s="139"/>
    </row>
    <row r="80" spans="1:7" ht="28.5" x14ac:dyDescent="0.2">
      <c r="A80" s="135">
        <v>41</v>
      </c>
      <c r="B80" s="135" t="str">
        <f>Source!E347</f>
        <v>41</v>
      </c>
      <c r="C80" s="139" t="str">
        <f>Source!G347</f>
        <v>Фазировка электрической линии или трансформатора с сетью напряжением: свыше 1 кВ</v>
      </c>
      <c r="D80" s="135" t="s">
        <v>97</v>
      </c>
      <c r="E80" s="140">
        <f>Source!I347</f>
        <v>11</v>
      </c>
      <c r="F80" s="135">
        <f>Source!I347</f>
        <v>11</v>
      </c>
      <c r="G80" s="139"/>
    </row>
    <row r="81" spans="1:7" ht="28.5" x14ac:dyDescent="0.2">
      <c r="A81" s="135">
        <v>42</v>
      </c>
      <c r="B81" s="135" t="str">
        <f>Source!E348</f>
        <v>42</v>
      </c>
      <c r="C81" s="139" t="str">
        <f>Source!G348</f>
        <v>Проверка наличия цепи между заземлителями и заземленными элементами</v>
      </c>
      <c r="D81" s="135" t="s">
        <v>361</v>
      </c>
      <c r="E81" s="140">
        <f>Source!I348</f>
        <v>0.11</v>
      </c>
      <c r="F81" s="135" t="str">
        <f>"=11/"&amp;"100"</f>
        <v>=11/100</v>
      </c>
      <c r="G81" s="139"/>
    </row>
    <row r="82" spans="1:7" ht="14.25" x14ac:dyDescent="0.2">
      <c r="A82" s="135">
        <v>43</v>
      </c>
      <c r="B82" s="135" t="str">
        <f>Source!E349</f>
        <v>43</v>
      </c>
      <c r="C82" s="139" t="str">
        <f>Source!G349</f>
        <v>Мастерская аварийная на базе автомобиля (электролаборатория)</v>
      </c>
      <c r="D82" s="135" t="s">
        <v>366</v>
      </c>
      <c r="E82" s="140">
        <f>Source!I349</f>
        <v>16</v>
      </c>
      <c r="F82" s="135">
        <f>Source!I349</f>
        <v>16</v>
      </c>
      <c r="G82" s="139"/>
    </row>
    <row r="83" spans="1:7" ht="16.5" x14ac:dyDescent="0.25">
      <c r="A83" s="136" t="str">
        <f>CONCATENATE("Раздел: ", Source!G384)</f>
        <v>Раздел: Оборудование и материалы</v>
      </c>
      <c r="B83" s="136"/>
      <c r="C83" s="136"/>
      <c r="D83" s="136"/>
      <c r="E83" s="136"/>
      <c r="F83" s="136"/>
      <c r="G83" s="136"/>
    </row>
    <row r="84" spans="1:7" ht="28.5" x14ac:dyDescent="0.2">
      <c r="A84" s="135">
        <v>44</v>
      </c>
      <c r="B84" s="135" t="str">
        <f>Source!E388</f>
        <v>44</v>
      </c>
      <c r="C84" s="139" t="str">
        <f>Source!G388</f>
        <v>KD-DT - модуль c элегазовым выключателем нагрузки SL и вакуумным выключателем BB/TEL  для реконструкции РУ-10 кВ ТП-727</v>
      </c>
      <c r="D84" s="135" t="s">
        <v>375</v>
      </c>
      <c r="E84" s="140">
        <f>Source!I388</f>
        <v>8</v>
      </c>
      <c r="F84" s="135">
        <f>Source!I388</f>
        <v>8</v>
      </c>
      <c r="G84" s="139"/>
    </row>
    <row r="85" spans="1:7" ht="14.25" x14ac:dyDescent="0.2">
      <c r="A85" s="135">
        <v>45</v>
      </c>
      <c r="B85" s="135" t="str">
        <f>Source!E389</f>
        <v>45</v>
      </c>
      <c r="C85" s="139" t="str">
        <f>Source!G389</f>
        <v>KD-AV- модуль измерительных трансформаторов напряжения</v>
      </c>
      <c r="D85" s="135" t="s">
        <v>375</v>
      </c>
      <c r="E85" s="140">
        <f>Source!I389</f>
        <v>2</v>
      </c>
      <c r="F85" s="135">
        <f>Source!I389</f>
        <v>2</v>
      </c>
      <c r="G85" s="139"/>
    </row>
    <row r="86" spans="1:7" ht="28.5" x14ac:dyDescent="0.2">
      <c r="A86" s="135">
        <v>46</v>
      </c>
      <c r="B86" s="135" t="str">
        <f>Source!E390</f>
        <v>46</v>
      </c>
      <c r="C86" s="139" t="str">
        <f>Source!G390</f>
        <v>KD-AADt- модуль секционный с двумя элегазовыми выключателями нагрузки SL и вакуумным выключателем BB/TEL</v>
      </c>
      <c r="D86" s="135" t="s">
        <v>375</v>
      </c>
      <c r="E86" s="140">
        <f>Source!I390</f>
        <v>1</v>
      </c>
      <c r="F86" s="135">
        <f>Source!I390</f>
        <v>1</v>
      </c>
      <c r="G86" s="139"/>
    </row>
    <row r="87" spans="1:7" ht="14.25" x14ac:dyDescent="0.2">
      <c r="A87" s="135">
        <v>47</v>
      </c>
      <c r="B87" s="135" t="str">
        <f>Source!E391</f>
        <v>47</v>
      </c>
      <c r="C87" s="139" t="str">
        <f>Source!G391</f>
        <v>Щит распределительный собственных нужд</v>
      </c>
      <c r="D87" s="135" t="s">
        <v>375</v>
      </c>
      <c r="E87" s="140">
        <f>Source!I391</f>
        <v>1</v>
      </c>
      <c r="F87" s="135">
        <f>Source!I391</f>
        <v>1</v>
      </c>
      <c r="G87" s="139"/>
    </row>
    <row r="88" spans="1:7" ht="14.25" x14ac:dyDescent="0.2">
      <c r="A88" s="134">
        <v>48</v>
      </c>
      <c r="B88" s="134" t="str">
        <f>Source!E392</f>
        <v>48</v>
      </c>
      <c r="C88" s="137" t="str">
        <f>Source!G392</f>
        <v>Шина алюминиевая 5х100 АД31Т</v>
      </c>
      <c r="D88" s="134" t="s">
        <v>393</v>
      </c>
      <c r="E88" s="138">
        <f>Source!I392</f>
        <v>12</v>
      </c>
      <c r="F88" s="134">
        <f>Source!I392</f>
        <v>12</v>
      </c>
      <c r="G88" s="137"/>
    </row>
    <row r="91" spans="1:7" ht="15" x14ac:dyDescent="0.25">
      <c r="C91" s="129" t="s">
        <v>852</v>
      </c>
      <c r="D91" s="129" t="str">
        <f>IF(Source!X12&lt;&gt;"", Source!X12," ")</f>
        <v xml:space="preserve"> </v>
      </c>
      <c r="E91" s="141"/>
    </row>
    <row r="92" spans="1:7" ht="15" x14ac:dyDescent="0.25">
      <c r="C92" s="70"/>
      <c r="D92" s="141"/>
      <c r="E92" s="141"/>
    </row>
    <row r="93" spans="1:7" ht="15" x14ac:dyDescent="0.25">
      <c r="C93" s="129" t="s">
        <v>853</v>
      </c>
      <c r="D93" s="129" t="str">
        <f>IF(Source!AB12&lt;&gt;"", Source!AB12," ")</f>
        <v xml:space="preserve"> </v>
      </c>
      <c r="E93" s="141"/>
    </row>
  </sheetData>
  <mergeCells count="14">
    <mergeCell ref="A74:G74"/>
    <mergeCell ref="A83:G83"/>
    <mergeCell ref="A35:G35"/>
    <mergeCell ref="A38:G38"/>
    <mergeCell ref="A47:G47"/>
    <mergeCell ref="A52:G52"/>
    <mergeCell ref="A59:G59"/>
    <mergeCell ref="A66:G66"/>
    <mergeCell ref="D5:E5"/>
    <mergeCell ref="D7:E7"/>
    <mergeCell ref="B12:E12"/>
    <mergeCell ref="B13:E13"/>
    <mergeCell ref="A18:G18"/>
    <mergeCell ref="A19:G19"/>
  </mergeCells>
  <pageMargins left="0.4" right="0.2" top="0.2" bottom="0.4" header="0.2" footer="0.2"/>
  <pageSetup paperSize="9" scale="65" fitToHeight="0" orientation="portrait" horizontalDpi="0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526"/>
  <sheetViews>
    <sheetView workbookViewId="0">
      <selection activeCell="A522" sqref="A522:AN52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521</v>
      </c>
      <c r="C12" s="1">
        <v>0</v>
      </c>
      <c r="D12" s="1">
        <f>ROW(A460)</f>
        <v>460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659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B460</f>
        <v>521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13. Реконструкция РУ-10 кВ ТП-17027_(Корр. 2026)</v>
      </c>
      <c r="H18" s="2"/>
      <c r="I18" s="2"/>
      <c r="J18" s="2"/>
      <c r="K18" s="2"/>
      <c r="L18" s="2"/>
      <c r="M18" s="2"/>
      <c r="N18" s="2"/>
      <c r="O18" s="2">
        <f t="shared" ref="O18:AT18" si="1">O460</f>
        <v>3520642.96</v>
      </c>
      <c r="P18" s="2">
        <f t="shared" si="1"/>
        <v>3500164.16</v>
      </c>
      <c r="Q18" s="2">
        <f t="shared" si="1"/>
        <v>5869.13</v>
      </c>
      <c r="R18" s="2">
        <f t="shared" si="1"/>
        <v>692.08</v>
      </c>
      <c r="S18" s="2">
        <f t="shared" si="1"/>
        <v>14609.67</v>
      </c>
      <c r="T18" s="2">
        <f t="shared" si="1"/>
        <v>0</v>
      </c>
      <c r="U18" s="2">
        <f t="shared" si="1"/>
        <v>1393.5911150000002</v>
      </c>
      <c r="V18" s="2">
        <f t="shared" si="1"/>
        <v>46.534297799999997</v>
      </c>
      <c r="W18" s="2">
        <f t="shared" si="1"/>
        <v>0</v>
      </c>
      <c r="X18" s="2">
        <f t="shared" si="1"/>
        <v>13311.86</v>
      </c>
      <c r="Y18" s="2">
        <f t="shared" si="1"/>
        <v>6817.76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3492343.75</v>
      </c>
      <c r="AQ18" s="2">
        <f t="shared" si="1"/>
        <v>0</v>
      </c>
      <c r="AR18" s="2">
        <f t="shared" si="1"/>
        <v>3540772.58</v>
      </c>
      <c r="AS18" s="2">
        <f t="shared" si="1"/>
        <v>11844.05</v>
      </c>
      <c r="AT18" s="2">
        <f t="shared" si="1"/>
        <v>23068.97</v>
      </c>
      <c r="AU18" s="2">
        <f t="shared" ref="AU18:BZ18" si="2">AU460</f>
        <v>13515.81</v>
      </c>
      <c r="AV18" s="2">
        <f t="shared" si="2"/>
        <v>3500164.16</v>
      </c>
      <c r="AW18" s="2">
        <f t="shared" si="2"/>
        <v>7820.41</v>
      </c>
      <c r="AX18" s="2">
        <f t="shared" si="2"/>
        <v>0</v>
      </c>
      <c r="AY18" s="2">
        <f t="shared" si="2"/>
        <v>7820.41</v>
      </c>
      <c r="AZ18" s="2">
        <f t="shared" si="2"/>
        <v>3492343.75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CA460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DG460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EM460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FS460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ROW(A427)</f>
        <v>427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79118786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O427</f>
        <v>3520642.96</v>
      </c>
      <c r="P22" s="2">
        <f t="shared" si="8"/>
        <v>3500164.16</v>
      </c>
      <c r="Q22" s="2">
        <f t="shared" si="8"/>
        <v>5869.13</v>
      </c>
      <c r="R22" s="2">
        <f t="shared" si="8"/>
        <v>692.08</v>
      </c>
      <c r="S22" s="2">
        <f t="shared" si="8"/>
        <v>14609.67</v>
      </c>
      <c r="T22" s="2">
        <f t="shared" si="8"/>
        <v>0</v>
      </c>
      <c r="U22" s="2">
        <f t="shared" si="8"/>
        <v>1393.5911150000002</v>
      </c>
      <c r="V22" s="2">
        <f t="shared" si="8"/>
        <v>46.534297799999997</v>
      </c>
      <c r="W22" s="2">
        <f t="shared" si="8"/>
        <v>0</v>
      </c>
      <c r="X22" s="2">
        <f t="shared" si="8"/>
        <v>13311.86</v>
      </c>
      <c r="Y22" s="2">
        <f t="shared" si="8"/>
        <v>6817.76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3492343.75</v>
      </c>
      <c r="AQ22" s="2">
        <f t="shared" si="8"/>
        <v>0</v>
      </c>
      <c r="AR22" s="2">
        <f t="shared" si="8"/>
        <v>3540772.58</v>
      </c>
      <c r="AS22" s="2">
        <f t="shared" si="8"/>
        <v>11844.05</v>
      </c>
      <c r="AT22" s="2">
        <f t="shared" si="8"/>
        <v>23068.97</v>
      </c>
      <c r="AU22" s="2">
        <f t="shared" ref="AU22:BZ22" si="9">AU427</f>
        <v>13515.81</v>
      </c>
      <c r="AV22" s="2">
        <f t="shared" si="9"/>
        <v>3500164.16</v>
      </c>
      <c r="AW22" s="2">
        <f t="shared" si="9"/>
        <v>7820.41</v>
      </c>
      <c r="AX22" s="2">
        <f t="shared" si="9"/>
        <v>0</v>
      </c>
      <c r="AY22" s="2">
        <f t="shared" si="9"/>
        <v>7820.41</v>
      </c>
      <c r="AZ22" s="2">
        <f t="shared" si="9"/>
        <v>3492343.75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CA427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79118786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Ремонт кровли на ТП-17027</v>
      </c>
      <c r="H26" s="2"/>
      <c r="I26" s="2"/>
      <c r="J26" s="2"/>
      <c r="K26" s="2"/>
      <c r="L26" s="2"/>
      <c r="M26" s="2"/>
      <c r="N26" s="2"/>
      <c r="O26" s="2">
        <f t="shared" ref="O26:AT26" si="15">O44</f>
        <v>4722.26</v>
      </c>
      <c r="P26" s="2">
        <f t="shared" si="15"/>
        <v>3578.94</v>
      </c>
      <c r="Q26" s="2">
        <f t="shared" si="15"/>
        <v>378.56</v>
      </c>
      <c r="R26" s="2">
        <f t="shared" si="15"/>
        <v>43.23</v>
      </c>
      <c r="S26" s="2">
        <f t="shared" si="15"/>
        <v>764.76</v>
      </c>
      <c r="T26" s="2">
        <f t="shared" si="15"/>
        <v>0</v>
      </c>
      <c r="U26" s="2">
        <f t="shared" si="15"/>
        <v>88.505068199999997</v>
      </c>
      <c r="V26" s="2">
        <f t="shared" si="15"/>
        <v>3.7994530999999996</v>
      </c>
      <c r="W26" s="2">
        <f t="shared" si="15"/>
        <v>0</v>
      </c>
      <c r="X26" s="2">
        <f t="shared" si="15"/>
        <v>869.77</v>
      </c>
      <c r="Y26" s="2">
        <f t="shared" si="15"/>
        <v>457.53</v>
      </c>
      <c r="Z26" s="2">
        <f t="shared" si="15"/>
        <v>0</v>
      </c>
      <c r="AA26" s="2">
        <f t="shared" si="15"/>
        <v>0</v>
      </c>
      <c r="AB26" s="2">
        <f t="shared" si="15"/>
        <v>4722.26</v>
      </c>
      <c r="AC26" s="2">
        <f t="shared" si="15"/>
        <v>3578.94</v>
      </c>
      <c r="AD26" s="2">
        <f t="shared" si="15"/>
        <v>378.56</v>
      </c>
      <c r="AE26" s="2">
        <f t="shared" si="15"/>
        <v>43.23</v>
      </c>
      <c r="AF26" s="2">
        <f t="shared" si="15"/>
        <v>764.76</v>
      </c>
      <c r="AG26" s="2">
        <f t="shared" si="15"/>
        <v>0</v>
      </c>
      <c r="AH26" s="2">
        <f t="shared" si="15"/>
        <v>88.505068199999997</v>
      </c>
      <c r="AI26" s="2">
        <f t="shared" si="15"/>
        <v>3.7994530999999996</v>
      </c>
      <c r="AJ26" s="2">
        <f t="shared" si="15"/>
        <v>0</v>
      </c>
      <c r="AK26" s="2">
        <f t="shared" si="15"/>
        <v>869.77</v>
      </c>
      <c r="AL26" s="2">
        <f t="shared" si="15"/>
        <v>457.53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6049.56</v>
      </c>
      <c r="AS26" s="2">
        <f t="shared" si="15"/>
        <v>6049.56</v>
      </c>
      <c r="AT26" s="2">
        <f t="shared" si="15"/>
        <v>0</v>
      </c>
      <c r="AU26" s="2">
        <f t="shared" ref="AU26:BZ26" si="16">AU44</f>
        <v>0</v>
      </c>
      <c r="AV26" s="2">
        <f t="shared" si="16"/>
        <v>3578.94</v>
      </c>
      <c r="AW26" s="2">
        <f t="shared" si="16"/>
        <v>3578.94</v>
      </c>
      <c r="AX26" s="2">
        <f t="shared" si="16"/>
        <v>0</v>
      </c>
      <c r="AY26" s="2">
        <f t="shared" si="16"/>
        <v>3578.94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6049.56</v>
      </c>
      <c r="CB26" s="2">
        <f t="shared" si="17"/>
        <v>6049.56</v>
      </c>
      <c r="CC26" s="2">
        <f t="shared" si="17"/>
        <v>0</v>
      </c>
      <c r="CD26" s="2">
        <f t="shared" si="17"/>
        <v>0</v>
      </c>
      <c r="CE26" s="2">
        <f t="shared" si="17"/>
        <v>3578.94</v>
      </c>
      <c r="CF26" s="2">
        <f t="shared" si="17"/>
        <v>3578.94</v>
      </c>
      <c r="CG26" s="2">
        <f t="shared" si="17"/>
        <v>0</v>
      </c>
      <c r="CH26" s="2">
        <f t="shared" si="17"/>
        <v>3578.94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15</v>
      </c>
      <c r="F28" t="s">
        <v>16</v>
      </c>
      <c r="G28" t="s">
        <v>17</v>
      </c>
      <c r="H28" t="s">
        <v>18</v>
      </c>
      <c r="I28">
        <f>ROUND(6.5*7.25/100,7)</f>
        <v>0.47125</v>
      </c>
      <c r="J28">
        <v>0</v>
      </c>
      <c r="K28">
        <f>ROUND(6.5*7.25/100,7)</f>
        <v>0.47125</v>
      </c>
      <c r="O28">
        <f t="shared" ref="O28:O42" si="21">ROUND(CP28,2)</f>
        <v>83.23</v>
      </c>
      <c r="P28">
        <f t="shared" ref="P28:P42" si="22">ROUND(CQ28*I28,2)</f>
        <v>0</v>
      </c>
      <c r="Q28">
        <f t="shared" ref="Q28:Q42" si="23">ROUND(CR28*I28,2)</f>
        <v>22.45</v>
      </c>
      <c r="R28">
        <f t="shared" ref="R28:R42" si="24">ROUND(CS28*I28,2)</f>
        <v>0</v>
      </c>
      <c r="S28">
        <f t="shared" ref="S28:S42" si="25">ROUND(CT28*I28,2)</f>
        <v>60.78</v>
      </c>
      <c r="T28">
        <f t="shared" ref="T28:T42" si="26">ROUND(CU28*I28,2)</f>
        <v>0</v>
      </c>
      <c r="U28">
        <f t="shared" ref="U28:U42" si="27">ROUND(CV28*I28,7)</f>
        <v>7.7930612999999997</v>
      </c>
      <c r="V28">
        <f t="shared" ref="V28:V42" si="28">ROUND(CW28*I28,7)</f>
        <v>0</v>
      </c>
      <c r="W28">
        <f t="shared" ref="W28:W42" si="29">ROUND(CX28*I28,2)</f>
        <v>0</v>
      </c>
      <c r="X28">
        <f t="shared" ref="X28:X42" si="30">ROUND(CY28,2)</f>
        <v>55.31</v>
      </c>
      <c r="Y28">
        <f t="shared" ref="Y28:Y42" si="31">ROUND(CZ28,2)</f>
        <v>31.61</v>
      </c>
      <c r="AA28">
        <v>79118785</v>
      </c>
      <c r="AB28">
        <f t="shared" ref="AB28:AB42" si="32">ROUND((AC28+AD28+AF28),6)</f>
        <v>176.6285</v>
      </c>
      <c r="AC28">
        <f>ROUND((ES28),6)</f>
        <v>0</v>
      </c>
      <c r="AD28">
        <f>ROUND(((((ET28*ROUND(1.15,7)))-((EU28*ROUND(1.15,7))))+AE28),6)</f>
        <v>47.644500000000001</v>
      </c>
      <c r="AE28">
        <f>ROUND(((EU28*ROUND(1.15,7))),6)</f>
        <v>0</v>
      </c>
      <c r="AF28">
        <f>ROUND(((EV28*ROUND(1.15,7))),6)</f>
        <v>128.98400000000001</v>
      </c>
      <c r="AG28">
        <f t="shared" ref="AG28:AG42" si="33">ROUND((AP28),6)</f>
        <v>0</v>
      </c>
      <c r="AH28">
        <f>((EW28*ROUND(1.15,7)))</f>
        <v>16.536999999999999</v>
      </c>
      <c r="AI28">
        <f>((EX28*ROUND(1.15,7)))</f>
        <v>0</v>
      </c>
      <c r="AJ28">
        <f t="shared" ref="AJ28:AJ42" si="34">(AS28)</f>
        <v>0</v>
      </c>
      <c r="AK28">
        <v>153.59</v>
      </c>
      <c r="AL28">
        <v>0</v>
      </c>
      <c r="AM28">
        <v>41.43</v>
      </c>
      <c r="AN28">
        <v>0</v>
      </c>
      <c r="AO28">
        <v>112.16</v>
      </c>
      <c r="AP28">
        <v>0</v>
      </c>
      <c r="AQ28">
        <v>14.38</v>
      </c>
      <c r="AR28">
        <v>0</v>
      </c>
      <c r="AS28">
        <v>0</v>
      </c>
      <c r="AT28">
        <v>91</v>
      </c>
      <c r="AU28">
        <v>52</v>
      </c>
      <c r="AV28">
        <v>1</v>
      </c>
      <c r="AW28">
        <v>1</v>
      </c>
      <c r="AZ28">
        <v>1</v>
      </c>
      <c r="BA28">
        <v>56.02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46003</v>
      </c>
      <c r="BN28">
        <v>0</v>
      </c>
      <c r="BO28" t="s">
        <v>20</v>
      </c>
      <c r="BP28">
        <v>1</v>
      </c>
      <c r="BQ28">
        <v>2</v>
      </c>
      <c r="BR28">
        <v>0</v>
      </c>
      <c r="BS28">
        <v>56.02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91</v>
      </c>
      <c r="CA28">
        <v>52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 t="shared" ref="CP28:CP42" si="35">(P28+Q28+S28)</f>
        <v>83.23</v>
      </c>
      <c r="CQ28">
        <f t="shared" ref="CQ28:CQ42" si="36">AC28*BC28</f>
        <v>0</v>
      </c>
      <c r="CR28">
        <f>((((ET28*ROUND(1.15,7)))*BB28-((EU28*ROUND(1.15,7))))+AE28)</f>
        <v>47.644499999999994</v>
      </c>
      <c r="CS28">
        <f t="shared" ref="CS28:CS42" si="37">AE28</f>
        <v>0</v>
      </c>
      <c r="CT28">
        <f t="shared" ref="CT28:CT42" si="38">AF28</f>
        <v>128.98400000000001</v>
      </c>
      <c r="CU28">
        <f t="shared" ref="CU28:CU42" si="39">AG28</f>
        <v>0</v>
      </c>
      <c r="CV28">
        <f t="shared" ref="CV28:CV42" si="40">AH28</f>
        <v>16.536999999999999</v>
      </c>
      <c r="CW28">
        <f t="shared" ref="CW28:CW42" si="41">AI28</f>
        <v>0</v>
      </c>
      <c r="CX28">
        <f t="shared" ref="CX28:CX42" si="42">AJ28</f>
        <v>0</v>
      </c>
      <c r="CY28">
        <f t="shared" ref="CY28:CY42" si="43">(((S28+R28)*AT28)/100)</f>
        <v>55.309800000000003</v>
      </c>
      <c r="CZ28">
        <f t="shared" ref="CZ28:CZ42" si="44">(((S28+R28)*AU28)/100)</f>
        <v>31.605599999999999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18</v>
      </c>
      <c r="DW28" t="s">
        <v>18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71527751</v>
      </c>
      <c r="EF28">
        <v>2</v>
      </c>
      <c r="EG28" t="s">
        <v>23</v>
      </c>
      <c r="EH28">
        <v>40</v>
      </c>
      <c r="EI28" t="s">
        <v>24</v>
      </c>
      <c r="EJ28">
        <v>1</v>
      </c>
      <c r="EK28">
        <v>46003</v>
      </c>
      <c r="EL28" t="s">
        <v>25</v>
      </c>
      <c r="EM28" t="s">
        <v>26</v>
      </c>
      <c r="EO28" t="s">
        <v>27</v>
      </c>
      <c r="EQ28">
        <v>0</v>
      </c>
      <c r="ER28">
        <v>153.59</v>
      </c>
      <c r="ES28">
        <v>0</v>
      </c>
      <c r="ET28">
        <v>41.43</v>
      </c>
      <c r="EU28">
        <v>0</v>
      </c>
      <c r="EV28">
        <v>112.16</v>
      </c>
      <c r="EW28">
        <v>14.38</v>
      </c>
      <c r="EX28">
        <v>0</v>
      </c>
      <c r="EY28">
        <v>0</v>
      </c>
      <c r="FQ28">
        <v>0</v>
      </c>
      <c r="FR28">
        <f t="shared" ref="FR28:FR42" si="45">ROUND(IF(BI28=3,GM28,0),2)</f>
        <v>0</v>
      </c>
      <c r="FS28">
        <v>0</v>
      </c>
      <c r="FX28">
        <v>91</v>
      </c>
      <c r="FY28">
        <v>52</v>
      </c>
      <c r="GA28" t="s">
        <v>3</v>
      </c>
      <c r="GD28">
        <v>1</v>
      </c>
      <c r="GF28">
        <v>1346425213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42" si="46">ROUND(IF(AND(BH28=3,BI28=3,FS28&lt;&gt;0),P28,0),2)</f>
        <v>0</v>
      </c>
      <c r="GM28">
        <f t="shared" ref="GM28:GM42" si="47">ROUND(O28+X28+Y28,2)+GX28</f>
        <v>170.15</v>
      </c>
      <c r="GN28">
        <f t="shared" ref="GN28:GN42" si="48">IF(OR(BI28=0,BI28=1),GM28-GX28,0)</f>
        <v>170.15</v>
      </c>
      <c r="GO28">
        <f t="shared" ref="GO28:GO42" si="49">IF(BI28=2,GM28-GX28,0)</f>
        <v>0</v>
      </c>
      <c r="GP28">
        <f t="shared" ref="GP28:GP42" si="5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2" si="51">ROUND((GT28),6)</f>
        <v>0</v>
      </c>
      <c r="GW28">
        <v>1</v>
      </c>
      <c r="GX28">
        <f t="shared" ref="GX28:GX42" si="52">ROUND(HC28*I28,2)</f>
        <v>0</v>
      </c>
      <c r="HA28">
        <v>0</v>
      </c>
      <c r="HB28">
        <v>0</v>
      </c>
      <c r="HC28">
        <f t="shared" ref="HC28:HC42" si="53">GV28*GW28</f>
        <v>0</v>
      </c>
      <c r="HE28" t="s">
        <v>3</v>
      </c>
      <c r="HF28" t="s">
        <v>3</v>
      </c>
      <c r="HI28">
        <f t="shared" ref="HI28:HI42" si="54">ROUND(R28*BS28,2)</f>
        <v>0</v>
      </c>
      <c r="HJ28">
        <f t="shared" ref="HJ28:HJ42" si="55">ROUND(S28*BA28,2)</f>
        <v>3404.9</v>
      </c>
      <c r="HK28">
        <f t="shared" ref="HK28:HK42" si="56">ROUND((((HJ28+HI28)*AT28)/100),2)</f>
        <v>3098.46</v>
      </c>
      <c r="HL28">
        <f t="shared" ref="HL28:HL42" si="57">ROUND((((HJ28+HI28)*AU28)/100),2)</f>
        <v>1770.55</v>
      </c>
      <c r="HM28" t="s">
        <v>3</v>
      </c>
      <c r="HN28" t="s">
        <v>28</v>
      </c>
      <c r="HO28" t="s">
        <v>29</v>
      </c>
      <c r="HP28" t="s">
        <v>25</v>
      </c>
      <c r="HQ28" t="s">
        <v>25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ROW(EtalonRes!A10)</f>
        <v>10</v>
      </c>
      <c r="E29" t="s">
        <v>30</v>
      </c>
      <c r="F29" t="s">
        <v>31</v>
      </c>
      <c r="G29" t="s">
        <v>32</v>
      </c>
      <c r="H29" t="s">
        <v>18</v>
      </c>
      <c r="I29">
        <f>ROUND(6.5*7.25/100,7)</f>
        <v>0.47125</v>
      </c>
      <c r="J29">
        <v>0</v>
      </c>
      <c r="K29">
        <f>ROUND(6.5*7.25/100,7)</f>
        <v>0.47125</v>
      </c>
      <c r="O29">
        <f t="shared" si="21"/>
        <v>180.52</v>
      </c>
      <c r="P29">
        <f t="shared" si="22"/>
        <v>0</v>
      </c>
      <c r="Q29">
        <f t="shared" si="23"/>
        <v>89.5</v>
      </c>
      <c r="R29">
        <f t="shared" si="24"/>
        <v>10.3</v>
      </c>
      <c r="S29">
        <f t="shared" si="25"/>
        <v>91.02</v>
      </c>
      <c r="T29">
        <f t="shared" si="26"/>
        <v>0</v>
      </c>
      <c r="U29">
        <f t="shared" si="27"/>
        <v>10.535265000000001</v>
      </c>
      <c r="V29">
        <f t="shared" si="28"/>
        <v>0.91422499999999995</v>
      </c>
      <c r="W29">
        <f t="shared" si="29"/>
        <v>0</v>
      </c>
      <c r="X29">
        <f t="shared" si="30"/>
        <v>110.44</v>
      </c>
      <c r="Y29">
        <f t="shared" si="31"/>
        <v>57.75</v>
      </c>
      <c r="AA29">
        <v>79118785</v>
      </c>
      <c r="AB29">
        <f t="shared" si="32"/>
        <v>383.084</v>
      </c>
      <c r="AC29">
        <f>ROUND(((ES29*ROUND(0,7))),6)</f>
        <v>0</v>
      </c>
      <c r="AD29">
        <f>ROUND(((((ET29*ROUND((0.8*1.25),7)))-((EU29*ROUND((0.8*1.25),7))))+AE29),6)</f>
        <v>189.93</v>
      </c>
      <c r="AE29">
        <f>ROUND(((EU29*ROUND((0.8*1.25),7))),6)</f>
        <v>21.86</v>
      </c>
      <c r="AF29">
        <f>ROUND(((EV29*ROUND((0.8*1.15),7))),6)</f>
        <v>193.154</v>
      </c>
      <c r="AG29">
        <f t="shared" si="33"/>
        <v>0</v>
      </c>
      <c r="AH29">
        <f>((EW29*ROUND((0.8*1.15),7)))</f>
        <v>22.356000000000002</v>
      </c>
      <c r="AI29">
        <f>((EX29*ROUND((0.8*1.25),7)))</f>
        <v>1.94</v>
      </c>
      <c r="AJ29">
        <f t="shared" si="34"/>
        <v>0</v>
      </c>
      <c r="AK29">
        <v>436.55</v>
      </c>
      <c r="AL29">
        <v>36.67</v>
      </c>
      <c r="AM29">
        <v>189.93</v>
      </c>
      <c r="AN29">
        <v>21.86</v>
      </c>
      <c r="AO29">
        <v>209.95</v>
      </c>
      <c r="AP29">
        <v>0</v>
      </c>
      <c r="AQ29">
        <v>24.3</v>
      </c>
      <c r="AR29">
        <v>1.94</v>
      </c>
      <c r="AS29">
        <v>0</v>
      </c>
      <c r="AT29">
        <v>109</v>
      </c>
      <c r="AU29">
        <v>57</v>
      </c>
      <c r="AV29">
        <v>1</v>
      </c>
      <c r="AW29">
        <v>1</v>
      </c>
      <c r="AZ29">
        <v>1</v>
      </c>
      <c r="BA29">
        <v>56.02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12001</v>
      </c>
      <c r="BN29">
        <v>0</v>
      </c>
      <c r="BO29" t="s">
        <v>20</v>
      </c>
      <c r="BP29">
        <v>1</v>
      </c>
      <c r="BQ29">
        <v>2</v>
      </c>
      <c r="BR29">
        <v>0</v>
      </c>
      <c r="BS29">
        <v>56.02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109</v>
      </c>
      <c r="CA29">
        <v>57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660</v>
      </c>
      <c r="CO29">
        <v>0</v>
      </c>
      <c r="CP29">
        <f t="shared" si="35"/>
        <v>180.51999999999998</v>
      </c>
      <c r="CQ29">
        <f t="shared" si="36"/>
        <v>0</v>
      </c>
      <c r="CR29">
        <f>((((ET29*ROUND((0.8*1.25),7)))*BB29-((EU29*ROUND((0.8*1.25),7))))+AE29)</f>
        <v>189.93</v>
      </c>
      <c r="CS29">
        <f t="shared" si="37"/>
        <v>21.86</v>
      </c>
      <c r="CT29">
        <f t="shared" si="38"/>
        <v>193.154</v>
      </c>
      <c r="CU29">
        <f t="shared" si="39"/>
        <v>0</v>
      </c>
      <c r="CV29">
        <f t="shared" si="40"/>
        <v>22.356000000000002</v>
      </c>
      <c r="CW29">
        <f t="shared" si="41"/>
        <v>1.94</v>
      </c>
      <c r="CX29">
        <f t="shared" si="42"/>
        <v>0</v>
      </c>
      <c r="CY29">
        <f t="shared" si="43"/>
        <v>110.43879999999999</v>
      </c>
      <c r="CZ29">
        <f t="shared" si="44"/>
        <v>57.752399999999994</v>
      </c>
      <c r="DC29" t="s">
        <v>3</v>
      </c>
      <c r="DD29" t="s">
        <v>34</v>
      </c>
      <c r="DE29" t="s">
        <v>35</v>
      </c>
      <c r="DF29" t="s">
        <v>35</v>
      </c>
      <c r="DG29" t="s">
        <v>36</v>
      </c>
      <c r="DH29" t="s">
        <v>3</v>
      </c>
      <c r="DI29" t="s">
        <v>36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18</v>
      </c>
      <c r="DW29" t="s">
        <v>18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71527512</v>
      </c>
      <c r="EF29">
        <v>2</v>
      </c>
      <c r="EG29" t="s">
        <v>23</v>
      </c>
      <c r="EH29">
        <v>12</v>
      </c>
      <c r="EI29" t="s">
        <v>37</v>
      </c>
      <c r="EJ29">
        <v>1</v>
      </c>
      <c r="EK29">
        <v>12001</v>
      </c>
      <c r="EL29" t="s">
        <v>37</v>
      </c>
      <c r="EM29" t="s">
        <v>38</v>
      </c>
      <c r="EO29" t="s">
        <v>39</v>
      </c>
      <c r="EQ29">
        <v>0</v>
      </c>
      <c r="ER29">
        <v>436.55</v>
      </c>
      <c r="ES29">
        <v>36.67</v>
      </c>
      <c r="ET29">
        <v>189.93</v>
      </c>
      <c r="EU29">
        <v>21.86</v>
      </c>
      <c r="EV29">
        <v>209.95</v>
      </c>
      <c r="EW29">
        <v>24.3</v>
      </c>
      <c r="EX29">
        <v>1.94</v>
      </c>
      <c r="EY29">
        <v>0</v>
      </c>
      <c r="FQ29">
        <v>0</v>
      </c>
      <c r="FR29">
        <f t="shared" si="45"/>
        <v>0</v>
      </c>
      <c r="FS29">
        <v>0</v>
      </c>
      <c r="FX29">
        <v>109</v>
      </c>
      <c r="FY29">
        <v>57</v>
      </c>
      <c r="GA29" t="s">
        <v>3</v>
      </c>
      <c r="GD29">
        <v>1</v>
      </c>
      <c r="GF29">
        <v>171548557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6"/>
        <v>0</v>
      </c>
      <c r="GM29">
        <f t="shared" si="47"/>
        <v>348.71</v>
      </c>
      <c r="GN29">
        <f t="shared" si="48"/>
        <v>348.71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I29">
        <f t="shared" si="54"/>
        <v>577.01</v>
      </c>
      <c r="HJ29">
        <f t="shared" si="55"/>
        <v>5098.9399999999996</v>
      </c>
      <c r="HK29">
        <f t="shared" si="56"/>
        <v>6186.79</v>
      </c>
      <c r="HL29">
        <f t="shared" si="57"/>
        <v>3235.29</v>
      </c>
      <c r="HM29" t="s">
        <v>3</v>
      </c>
      <c r="HN29" t="s">
        <v>40</v>
      </c>
      <c r="HO29" t="s">
        <v>41</v>
      </c>
      <c r="HP29" t="s">
        <v>37</v>
      </c>
      <c r="HQ29" t="s">
        <v>37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ROW(EtalonRes!A15)</f>
        <v>15</v>
      </c>
      <c r="E30" t="s">
        <v>42</v>
      </c>
      <c r="F30" t="s">
        <v>43</v>
      </c>
      <c r="G30" t="s">
        <v>44</v>
      </c>
      <c r="H30" t="s">
        <v>18</v>
      </c>
      <c r="I30">
        <f>ROUND(6.5*7.25/100,7)</f>
        <v>0.47125</v>
      </c>
      <c r="J30">
        <v>0</v>
      </c>
      <c r="K30">
        <f>ROUND(6.5*7.25/100,7)</f>
        <v>0.47125</v>
      </c>
      <c r="O30">
        <f t="shared" si="21"/>
        <v>224.97</v>
      </c>
      <c r="P30">
        <f t="shared" si="22"/>
        <v>0</v>
      </c>
      <c r="Q30">
        <f t="shared" si="23"/>
        <v>56.41</v>
      </c>
      <c r="R30">
        <f t="shared" si="24"/>
        <v>7.21</v>
      </c>
      <c r="S30">
        <f t="shared" si="25"/>
        <v>168.56</v>
      </c>
      <c r="T30">
        <f t="shared" si="26"/>
        <v>0</v>
      </c>
      <c r="U30">
        <f t="shared" si="27"/>
        <v>19.50975</v>
      </c>
      <c r="V30">
        <f t="shared" si="28"/>
        <v>0.63618750000000002</v>
      </c>
      <c r="W30">
        <f t="shared" si="29"/>
        <v>0</v>
      </c>
      <c r="X30">
        <f t="shared" si="30"/>
        <v>191.59</v>
      </c>
      <c r="Y30">
        <f t="shared" si="31"/>
        <v>100.19</v>
      </c>
      <c r="AA30">
        <v>79118785</v>
      </c>
      <c r="AB30">
        <f t="shared" si="32"/>
        <v>477.39600000000002</v>
      </c>
      <c r="AC30">
        <f>ROUND(((ES30*ROUND(0,7))),6)</f>
        <v>0</v>
      </c>
      <c r="AD30">
        <f>ROUND(((((ET30*ROUND(((45*0.8)*1.25),7)))-((EU30*ROUND(((45*0.8)*1.25),7))))+AE30),6)</f>
        <v>119.7</v>
      </c>
      <c r="AE30">
        <f>ROUND(((EU30*ROUND(((45*0.8)*1.25),7))),6)</f>
        <v>15.3</v>
      </c>
      <c r="AF30">
        <f>ROUND(((EV30*ROUND(((45*0.8)*1.15),7))),6)</f>
        <v>357.69600000000003</v>
      </c>
      <c r="AG30">
        <f t="shared" si="33"/>
        <v>0</v>
      </c>
      <c r="AH30">
        <f>((EW30*ROUND(((45*0.8)*1.15),7)))</f>
        <v>41.4</v>
      </c>
      <c r="AI30">
        <f>((EX30*ROUND(((45*0.8)*1.25),7)))</f>
        <v>1.3499999999999999</v>
      </c>
      <c r="AJ30">
        <f t="shared" si="34"/>
        <v>0</v>
      </c>
      <c r="AK30">
        <v>11.3</v>
      </c>
      <c r="AL30">
        <v>0</v>
      </c>
      <c r="AM30">
        <v>2.66</v>
      </c>
      <c r="AN30">
        <v>0.34</v>
      </c>
      <c r="AO30">
        <v>8.64</v>
      </c>
      <c r="AP30">
        <v>0</v>
      </c>
      <c r="AQ30">
        <v>1</v>
      </c>
      <c r="AR30">
        <v>0.03</v>
      </c>
      <c r="AS30">
        <v>0</v>
      </c>
      <c r="AT30">
        <v>109</v>
      </c>
      <c r="AU30">
        <v>57</v>
      </c>
      <c r="AV30">
        <v>1</v>
      </c>
      <c r="AW30">
        <v>1</v>
      </c>
      <c r="AZ30">
        <v>1</v>
      </c>
      <c r="BA30">
        <v>56.02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45</v>
      </c>
      <c r="BM30">
        <v>12001</v>
      </c>
      <c r="BN30">
        <v>0</v>
      </c>
      <c r="BO30" t="s">
        <v>20</v>
      </c>
      <c r="BP30">
        <v>1</v>
      </c>
      <c r="BQ30">
        <v>2</v>
      </c>
      <c r="BR30">
        <v>0</v>
      </c>
      <c r="BS30">
        <v>56.02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109</v>
      </c>
      <c r="CA30">
        <v>57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660</v>
      </c>
      <c r="CO30">
        <v>0</v>
      </c>
      <c r="CP30">
        <f t="shared" si="35"/>
        <v>224.97</v>
      </c>
      <c r="CQ30">
        <f t="shared" si="36"/>
        <v>0</v>
      </c>
      <c r="CR30">
        <f>((((ET30*ROUND(((45*0.8)*1.25),7)))*BB30-((EU30*ROUND(((45*0.8)*1.25),7))))+AE30)</f>
        <v>119.7</v>
      </c>
      <c r="CS30">
        <f t="shared" si="37"/>
        <v>15.3</v>
      </c>
      <c r="CT30">
        <f t="shared" si="38"/>
        <v>357.69600000000003</v>
      </c>
      <c r="CU30">
        <f t="shared" si="39"/>
        <v>0</v>
      </c>
      <c r="CV30">
        <f t="shared" si="40"/>
        <v>41.4</v>
      </c>
      <c r="CW30">
        <f t="shared" si="41"/>
        <v>1.3499999999999999</v>
      </c>
      <c r="CX30">
        <f t="shared" si="42"/>
        <v>0</v>
      </c>
      <c r="CY30">
        <f t="shared" si="43"/>
        <v>191.58930000000001</v>
      </c>
      <c r="CZ30">
        <f t="shared" si="44"/>
        <v>100.18890000000002</v>
      </c>
      <c r="DC30" t="s">
        <v>3</v>
      </c>
      <c r="DD30" t="s">
        <v>34</v>
      </c>
      <c r="DE30" t="s">
        <v>46</v>
      </c>
      <c r="DF30" t="s">
        <v>46</v>
      </c>
      <c r="DG30" t="s">
        <v>47</v>
      </c>
      <c r="DH30" t="s">
        <v>3</v>
      </c>
      <c r="DI30" t="s">
        <v>47</v>
      </c>
      <c r="DJ30" t="s">
        <v>46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18</v>
      </c>
      <c r="DW30" t="s">
        <v>18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71527512</v>
      </c>
      <c r="EF30">
        <v>2</v>
      </c>
      <c r="EG30" t="s">
        <v>23</v>
      </c>
      <c r="EH30">
        <v>12</v>
      </c>
      <c r="EI30" t="s">
        <v>37</v>
      </c>
      <c r="EJ30">
        <v>1</v>
      </c>
      <c r="EK30">
        <v>12001</v>
      </c>
      <c r="EL30" t="s">
        <v>37</v>
      </c>
      <c r="EM30" t="s">
        <v>38</v>
      </c>
      <c r="EO30" t="s">
        <v>39</v>
      </c>
      <c r="EQ30">
        <v>0</v>
      </c>
      <c r="ER30">
        <v>11.3</v>
      </c>
      <c r="ES30">
        <v>0</v>
      </c>
      <c r="ET30">
        <v>2.66</v>
      </c>
      <c r="EU30">
        <v>0.34</v>
      </c>
      <c r="EV30">
        <v>8.64</v>
      </c>
      <c r="EW30">
        <v>1</v>
      </c>
      <c r="EX30">
        <v>0.03</v>
      </c>
      <c r="EY30">
        <v>0</v>
      </c>
      <c r="FQ30">
        <v>0</v>
      </c>
      <c r="FR30">
        <f t="shared" si="45"/>
        <v>0</v>
      </c>
      <c r="FS30">
        <v>0</v>
      </c>
      <c r="FX30">
        <v>109</v>
      </c>
      <c r="FY30">
        <v>57</v>
      </c>
      <c r="GA30" t="s">
        <v>3</v>
      </c>
      <c r="GD30">
        <v>1</v>
      </c>
      <c r="GF30">
        <v>-387680196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6"/>
        <v>0</v>
      </c>
      <c r="GM30">
        <f t="shared" si="47"/>
        <v>516.75</v>
      </c>
      <c r="GN30">
        <f t="shared" si="48"/>
        <v>516.75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3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3</v>
      </c>
      <c r="HF30" t="s">
        <v>3</v>
      </c>
      <c r="HI30">
        <f t="shared" si="54"/>
        <v>403.9</v>
      </c>
      <c r="HJ30">
        <f t="shared" si="55"/>
        <v>9442.73</v>
      </c>
      <c r="HK30">
        <f t="shared" si="56"/>
        <v>10732.83</v>
      </c>
      <c r="HL30">
        <f t="shared" si="57"/>
        <v>5612.58</v>
      </c>
      <c r="HM30" t="s">
        <v>3</v>
      </c>
      <c r="HN30" t="s">
        <v>40</v>
      </c>
      <c r="HO30" t="s">
        <v>41</v>
      </c>
      <c r="HP30" t="s">
        <v>37</v>
      </c>
      <c r="HQ30" t="s">
        <v>37</v>
      </c>
      <c r="IK30">
        <v>0</v>
      </c>
    </row>
    <row r="31" spans="1:245" x14ac:dyDescent="0.2">
      <c r="A31">
        <v>17</v>
      </c>
      <c r="B31">
        <v>1</v>
      </c>
      <c r="C31">
        <f>ROW(SmtRes!A21)</f>
        <v>21</v>
      </c>
      <c r="D31">
        <f>ROW(EtalonRes!A23)</f>
        <v>23</v>
      </c>
      <c r="E31" t="s">
        <v>48</v>
      </c>
      <c r="F31" t="s">
        <v>31</v>
      </c>
      <c r="G31" t="s">
        <v>49</v>
      </c>
      <c r="H31" t="s">
        <v>18</v>
      </c>
      <c r="I31">
        <f>ROUND(6.5*7.25/100,7)</f>
        <v>0.47125</v>
      </c>
      <c r="J31">
        <v>0</v>
      </c>
      <c r="K31">
        <f>ROUND(6.5*7.25/100,7)</f>
        <v>0.47125</v>
      </c>
      <c r="O31">
        <f t="shared" si="21"/>
        <v>276.79000000000002</v>
      </c>
      <c r="P31">
        <f t="shared" si="22"/>
        <v>17.28</v>
      </c>
      <c r="Q31">
        <f t="shared" si="23"/>
        <v>128.66</v>
      </c>
      <c r="R31">
        <f t="shared" si="24"/>
        <v>14.81</v>
      </c>
      <c r="S31">
        <f t="shared" si="25"/>
        <v>130.85</v>
      </c>
      <c r="T31">
        <f t="shared" si="26"/>
        <v>0</v>
      </c>
      <c r="U31">
        <f t="shared" si="27"/>
        <v>15.1444434</v>
      </c>
      <c r="V31">
        <f t="shared" si="28"/>
        <v>1.3141984</v>
      </c>
      <c r="W31">
        <f t="shared" si="29"/>
        <v>0</v>
      </c>
      <c r="X31">
        <f t="shared" si="30"/>
        <v>158.77000000000001</v>
      </c>
      <c r="Y31">
        <f t="shared" si="31"/>
        <v>83.03</v>
      </c>
      <c r="AA31">
        <v>79118785</v>
      </c>
      <c r="AB31">
        <f t="shared" si="32"/>
        <v>587.35325</v>
      </c>
      <c r="AC31">
        <f t="shared" ref="AC31:AC42" si="58">ROUND((ES31),6)</f>
        <v>36.67</v>
      </c>
      <c r="AD31">
        <f>ROUND(((((ET31*ROUND((1.15*1.25),7)))-((EU31*ROUND((1.15*1.25),7))))+AE31),6)</f>
        <v>273.02437500000002</v>
      </c>
      <c r="AE31">
        <f>ROUND(((EU31*ROUND((1.15*1.25),7))),6)</f>
        <v>31.423749999999998</v>
      </c>
      <c r="AF31">
        <f>ROUND(((EV31*ROUND((1.15*1.15),7))),6)</f>
        <v>277.65887500000002</v>
      </c>
      <c r="AG31">
        <f t="shared" si="33"/>
        <v>0</v>
      </c>
      <c r="AH31">
        <f>((EW31*ROUND((1.15*1.15),7)))</f>
        <v>32.136749999999999</v>
      </c>
      <c r="AI31">
        <f>((EX31*ROUND((1.15*1.25),7)))</f>
        <v>2.7887499999999998</v>
      </c>
      <c r="AJ31">
        <f t="shared" si="34"/>
        <v>0</v>
      </c>
      <c r="AK31">
        <v>436.55</v>
      </c>
      <c r="AL31">
        <v>36.67</v>
      </c>
      <c r="AM31">
        <v>189.93</v>
      </c>
      <c r="AN31">
        <v>21.86</v>
      </c>
      <c r="AO31">
        <v>209.95</v>
      </c>
      <c r="AP31">
        <v>0</v>
      </c>
      <c r="AQ31">
        <v>24.3</v>
      </c>
      <c r="AR31">
        <v>1.94</v>
      </c>
      <c r="AS31">
        <v>0</v>
      </c>
      <c r="AT31">
        <v>109</v>
      </c>
      <c r="AU31">
        <v>57</v>
      </c>
      <c r="AV31">
        <v>1</v>
      </c>
      <c r="AW31">
        <v>1</v>
      </c>
      <c r="AZ31">
        <v>1</v>
      </c>
      <c r="BA31">
        <v>56.02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33</v>
      </c>
      <c r="BM31">
        <v>12001</v>
      </c>
      <c r="BN31">
        <v>0</v>
      </c>
      <c r="BO31" t="s">
        <v>20</v>
      </c>
      <c r="BP31">
        <v>1</v>
      </c>
      <c r="BQ31">
        <v>2</v>
      </c>
      <c r="BR31">
        <v>0</v>
      </c>
      <c r="BS31">
        <v>56.02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109</v>
      </c>
      <c r="CA31">
        <v>57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661</v>
      </c>
      <c r="CO31">
        <v>0</v>
      </c>
      <c r="CP31">
        <f t="shared" si="35"/>
        <v>276.78999999999996</v>
      </c>
      <c r="CQ31">
        <f t="shared" si="36"/>
        <v>36.67</v>
      </c>
      <c r="CR31">
        <f>((((ET31*ROUND((1.15*1.25),7)))*BB31-((EU31*ROUND((1.15*1.25),7))))+AE31)</f>
        <v>273.02437500000002</v>
      </c>
      <c r="CS31">
        <f t="shared" si="37"/>
        <v>31.423749999999998</v>
      </c>
      <c r="CT31">
        <f t="shared" si="38"/>
        <v>277.65887500000002</v>
      </c>
      <c r="CU31">
        <f t="shared" si="39"/>
        <v>0</v>
      </c>
      <c r="CV31">
        <f t="shared" si="40"/>
        <v>32.136749999999999</v>
      </c>
      <c r="CW31">
        <f t="shared" si="41"/>
        <v>2.7887499999999998</v>
      </c>
      <c r="CX31">
        <f t="shared" si="42"/>
        <v>0</v>
      </c>
      <c r="CY31">
        <f t="shared" si="43"/>
        <v>158.76940000000002</v>
      </c>
      <c r="CZ31">
        <f t="shared" si="44"/>
        <v>83.026199999999989</v>
      </c>
      <c r="DC31" t="s">
        <v>3</v>
      </c>
      <c r="DD31" t="s">
        <v>3</v>
      </c>
      <c r="DE31" t="s">
        <v>50</v>
      </c>
      <c r="DF31" t="s">
        <v>50</v>
      </c>
      <c r="DG31" t="s">
        <v>51</v>
      </c>
      <c r="DH31" t="s">
        <v>3</v>
      </c>
      <c r="DI31" t="s">
        <v>51</v>
      </c>
      <c r="DJ31" t="s">
        <v>50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18</v>
      </c>
      <c r="DW31" t="s">
        <v>18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71527512</v>
      </c>
      <c r="EF31">
        <v>2</v>
      </c>
      <c r="EG31" t="s">
        <v>23</v>
      </c>
      <c r="EH31">
        <v>12</v>
      </c>
      <c r="EI31" t="s">
        <v>37</v>
      </c>
      <c r="EJ31">
        <v>1</v>
      </c>
      <c r="EK31">
        <v>12001</v>
      </c>
      <c r="EL31" t="s">
        <v>37</v>
      </c>
      <c r="EM31" t="s">
        <v>38</v>
      </c>
      <c r="EO31" t="s">
        <v>52</v>
      </c>
      <c r="EQ31">
        <v>0</v>
      </c>
      <c r="ER31">
        <v>436.55</v>
      </c>
      <c r="ES31">
        <v>36.67</v>
      </c>
      <c r="ET31">
        <v>189.93</v>
      </c>
      <c r="EU31">
        <v>21.86</v>
      </c>
      <c r="EV31">
        <v>209.95</v>
      </c>
      <c r="EW31">
        <v>24.3</v>
      </c>
      <c r="EX31">
        <v>1.94</v>
      </c>
      <c r="EY31">
        <v>0</v>
      </c>
      <c r="FQ31">
        <v>0</v>
      </c>
      <c r="FR31">
        <f t="shared" si="45"/>
        <v>0</v>
      </c>
      <c r="FS31">
        <v>0</v>
      </c>
      <c r="FX31">
        <v>109</v>
      </c>
      <c r="FY31">
        <v>57</v>
      </c>
      <c r="GA31" t="s">
        <v>3</v>
      </c>
      <c r="GD31">
        <v>1</v>
      </c>
      <c r="GF31">
        <v>118794489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6"/>
        <v>0</v>
      </c>
      <c r="GM31">
        <f t="shared" si="47"/>
        <v>518.59</v>
      </c>
      <c r="GN31">
        <f t="shared" si="48"/>
        <v>518.59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I31">
        <f t="shared" si="54"/>
        <v>829.66</v>
      </c>
      <c r="HJ31">
        <f t="shared" si="55"/>
        <v>7330.22</v>
      </c>
      <c r="HK31">
        <f t="shared" si="56"/>
        <v>8894.27</v>
      </c>
      <c r="HL31">
        <f t="shared" si="57"/>
        <v>4651.13</v>
      </c>
      <c r="HM31" t="s">
        <v>3</v>
      </c>
      <c r="HN31" t="s">
        <v>40</v>
      </c>
      <c r="HO31" t="s">
        <v>41</v>
      </c>
      <c r="HP31" t="s">
        <v>37</v>
      </c>
      <c r="HQ31" t="s">
        <v>37</v>
      </c>
      <c r="IK31">
        <v>0</v>
      </c>
    </row>
    <row r="32" spans="1:245" x14ac:dyDescent="0.2">
      <c r="A32">
        <v>18</v>
      </c>
      <c r="B32">
        <v>1</v>
      </c>
      <c r="C32">
        <v>20</v>
      </c>
      <c r="E32" t="s">
        <v>53</v>
      </c>
      <c r="F32" t="s">
        <v>54</v>
      </c>
      <c r="G32" t="s">
        <v>55</v>
      </c>
      <c r="H32" t="s">
        <v>56</v>
      </c>
      <c r="I32">
        <f>I31*J32</f>
        <v>0.72101249999999995</v>
      </c>
      <c r="J32">
        <v>1.5299999999999998</v>
      </c>
      <c r="K32">
        <v>1.53</v>
      </c>
      <c r="O32">
        <f t="shared" si="21"/>
        <v>432.61</v>
      </c>
      <c r="P32">
        <f t="shared" si="22"/>
        <v>432.61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79118785</v>
      </c>
      <c r="AB32">
        <f t="shared" si="32"/>
        <v>600</v>
      </c>
      <c r="AC32">
        <f t="shared" si="58"/>
        <v>600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33"/>
        <v>0</v>
      </c>
      <c r="AH32">
        <f>(EW32)</f>
        <v>0</v>
      </c>
      <c r="AI32">
        <f>(EX32)</f>
        <v>0</v>
      </c>
      <c r="AJ32">
        <f t="shared" si="34"/>
        <v>0</v>
      </c>
      <c r="AK32">
        <v>600</v>
      </c>
      <c r="AL32">
        <v>600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109</v>
      </c>
      <c r="AU32">
        <v>57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57</v>
      </c>
      <c r="BM32">
        <v>12001</v>
      </c>
      <c r="BN32">
        <v>0</v>
      </c>
      <c r="BO32" t="s">
        <v>58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109</v>
      </c>
      <c r="CA32">
        <v>57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5"/>
        <v>432.61</v>
      </c>
      <c r="CQ32">
        <f t="shared" si="36"/>
        <v>600</v>
      </c>
      <c r="CR32">
        <f>(((ET32)*BB32-(EU32))+AE32)</f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56</v>
      </c>
      <c r="DW32" t="s">
        <v>56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71527512</v>
      </c>
      <c r="EF32">
        <v>2</v>
      </c>
      <c r="EG32" t="s">
        <v>23</v>
      </c>
      <c r="EH32">
        <v>12</v>
      </c>
      <c r="EI32" t="s">
        <v>37</v>
      </c>
      <c r="EJ32">
        <v>1</v>
      </c>
      <c r="EK32">
        <v>12001</v>
      </c>
      <c r="EL32" t="s">
        <v>37</v>
      </c>
      <c r="EM32" t="s">
        <v>38</v>
      </c>
      <c r="EO32" t="s">
        <v>3</v>
      </c>
      <c r="EQ32">
        <v>0</v>
      </c>
      <c r="ER32">
        <v>600</v>
      </c>
      <c r="ES32">
        <v>600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5"/>
        <v>0</v>
      </c>
      <c r="FS32">
        <v>0</v>
      </c>
      <c r="FX32">
        <v>109</v>
      </c>
      <c r="FY32">
        <v>57</v>
      </c>
      <c r="GA32" t="s">
        <v>3</v>
      </c>
      <c r="GD32">
        <v>1</v>
      </c>
      <c r="GF32">
        <v>1129920326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6"/>
        <v>0</v>
      </c>
      <c r="GM32">
        <f t="shared" si="47"/>
        <v>432.61</v>
      </c>
      <c r="GN32">
        <f t="shared" si="48"/>
        <v>432.61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3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3</v>
      </c>
      <c r="HF32" t="s">
        <v>3</v>
      </c>
      <c r="HI32">
        <f t="shared" si="54"/>
        <v>0</v>
      </c>
      <c r="HJ32">
        <f t="shared" si="55"/>
        <v>0</v>
      </c>
      <c r="HK32">
        <f t="shared" si="56"/>
        <v>0</v>
      </c>
      <c r="HL32">
        <f t="shared" si="57"/>
        <v>0</v>
      </c>
      <c r="HM32" t="s">
        <v>3</v>
      </c>
      <c r="HN32" t="s">
        <v>40</v>
      </c>
      <c r="HO32" t="s">
        <v>41</v>
      </c>
      <c r="HP32" t="s">
        <v>37</v>
      </c>
      <c r="HQ32" t="s">
        <v>37</v>
      </c>
      <c r="IK32">
        <v>0</v>
      </c>
    </row>
    <row r="33" spans="1:245" x14ac:dyDescent="0.2">
      <c r="A33">
        <v>17</v>
      </c>
      <c r="B33">
        <v>1</v>
      </c>
      <c r="C33">
        <f>ROW(SmtRes!A26)</f>
        <v>26</v>
      </c>
      <c r="D33">
        <f>ROW(EtalonRes!A28)</f>
        <v>28</v>
      </c>
      <c r="E33" t="s">
        <v>59</v>
      </c>
      <c r="F33" t="s">
        <v>43</v>
      </c>
      <c r="G33" t="s">
        <v>60</v>
      </c>
      <c r="H33" t="s">
        <v>18</v>
      </c>
      <c r="I33">
        <f>ROUND(6.5*7.25/100,7)</f>
        <v>0.47125</v>
      </c>
      <c r="J33">
        <v>0</v>
      </c>
      <c r="K33">
        <f>ROUND(6.5*7.25/100,7)</f>
        <v>0.47125</v>
      </c>
      <c r="O33">
        <f t="shared" si="21"/>
        <v>251.53</v>
      </c>
      <c r="P33">
        <f t="shared" si="22"/>
        <v>0</v>
      </c>
      <c r="Q33">
        <f t="shared" si="23"/>
        <v>63.07</v>
      </c>
      <c r="R33">
        <f t="shared" si="24"/>
        <v>8.06</v>
      </c>
      <c r="S33">
        <f t="shared" si="25"/>
        <v>188.46</v>
      </c>
      <c r="T33">
        <f t="shared" si="26"/>
        <v>0</v>
      </c>
      <c r="U33">
        <f t="shared" si="27"/>
        <v>21.812984400000001</v>
      </c>
      <c r="V33">
        <f t="shared" si="28"/>
        <v>0.71129299999999995</v>
      </c>
      <c r="W33">
        <f t="shared" si="29"/>
        <v>0</v>
      </c>
      <c r="X33">
        <f t="shared" si="30"/>
        <v>214.21</v>
      </c>
      <c r="Y33">
        <f t="shared" si="31"/>
        <v>112.02</v>
      </c>
      <c r="AA33">
        <v>79118785</v>
      </c>
      <c r="AB33">
        <f t="shared" si="32"/>
        <v>533.75525000000005</v>
      </c>
      <c r="AC33">
        <f t="shared" si="58"/>
        <v>0</v>
      </c>
      <c r="AD33">
        <f>ROUND(((((ET33*ROUND(((35*1.15)*1.25),7)))-((EU33*ROUND(((35*1.15)*1.25),7))))+AE33),6)</f>
        <v>133.83125000000001</v>
      </c>
      <c r="AE33">
        <f>ROUND(((EU33*ROUND(((35*1.15)*1.25),7))),6)</f>
        <v>17.106249999999999</v>
      </c>
      <c r="AF33">
        <f>ROUND(((EV33*ROUND(((35*1.15)*1.15),7))),6)</f>
        <v>399.92399999999998</v>
      </c>
      <c r="AG33">
        <f t="shared" si="33"/>
        <v>0</v>
      </c>
      <c r="AH33">
        <f>((EW33*ROUND(((35*1.15)*1.15),7)))</f>
        <v>46.287500000000001</v>
      </c>
      <c r="AI33">
        <f>((EX33*ROUND(((35*1.15)*1.25),7)))</f>
        <v>1.5093749999999999</v>
      </c>
      <c r="AJ33">
        <f t="shared" si="34"/>
        <v>0</v>
      </c>
      <c r="AK33">
        <v>11.3</v>
      </c>
      <c r="AL33">
        <v>0</v>
      </c>
      <c r="AM33">
        <v>2.66</v>
      </c>
      <c r="AN33">
        <v>0.34</v>
      </c>
      <c r="AO33">
        <v>8.64</v>
      </c>
      <c r="AP33">
        <v>0</v>
      </c>
      <c r="AQ33">
        <v>1</v>
      </c>
      <c r="AR33">
        <v>0.03</v>
      </c>
      <c r="AS33">
        <v>0</v>
      </c>
      <c r="AT33">
        <v>109</v>
      </c>
      <c r="AU33">
        <v>57</v>
      </c>
      <c r="AV33">
        <v>1</v>
      </c>
      <c r="AW33">
        <v>1</v>
      </c>
      <c r="AZ33">
        <v>1</v>
      </c>
      <c r="BA33">
        <v>56.02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45</v>
      </c>
      <c r="BM33">
        <v>12001</v>
      </c>
      <c r="BN33">
        <v>0</v>
      </c>
      <c r="BO33" t="s">
        <v>20</v>
      </c>
      <c r="BP33">
        <v>1</v>
      </c>
      <c r="BQ33">
        <v>2</v>
      </c>
      <c r="BR33">
        <v>0</v>
      </c>
      <c r="BS33">
        <v>56.02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109</v>
      </c>
      <c r="CA33">
        <v>57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661</v>
      </c>
      <c r="CO33">
        <v>0</v>
      </c>
      <c r="CP33">
        <f t="shared" si="35"/>
        <v>251.53</v>
      </c>
      <c r="CQ33">
        <f t="shared" si="36"/>
        <v>0</v>
      </c>
      <c r="CR33">
        <f>((((ET33*ROUND(((35*1.15)*1.25),7)))*BB33-((EU33*ROUND(((35*1.15)*1.25),7))))+AE33)</f>
        <v>133.83125000000001</v>
      </c>
      <c r="CS33">
        <f t="shared" si="37"/>
        <v>17.106249999999999</v>
      </c>
      <c r="CT33">
        <f t="shared" si="38"/>
        <v>399.92399999999998</v>
      </c>
      <c r="CU33">
        <f t="shared" si="39"/>
        <v>0</v>
      </c>
      <c r="CV33">
        <f t="shared" si="40"/>
        <v>46.287500000000001</v>
      </c>
      <c r="CW33">
        <f t="shared" si="41"/>
        <v>1.5093749999999999</v>
      </c>
      <c r="CX33">
        <f t="shared" si="42"/>
        <v>0</v>
      </c>
      <c r="CY33">
        <f t="shared" si="43"/>
        <v>214.20680000000002</v>
      </c>
      <c r="CZ33">
        <f t="shared" si="44"/>
        <v>112.01640000000002</v>
      </c>
      <c r="DC33" t="s">
        <v>3</v>
      </c>
      <c r="DD33" t="s">
        <v>3</v>
      </c>
      <c r="DE33" t="s">
        <v>61</v>
      </c>
      <c r="DF33" t="s">
        <v>61</v>
      </c>
      <c r="DG33" t="s">
        <v>62</v>
      </c>
      <c r="DH33" t="s">
        <v>3</v>
      </c>
      <c r="DI33" t="s">
        <v>62</v>
      </c>
      <c r="DJ33" t="s">
        <v>61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18</v>
      </c>
      <c r="DW33" t="s">
        <v>18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71527512</v>
      </c>
      <c r="EF33">
        <v>2</v>
      </c>
      <c r="EG33" t="s">
        <v>23</v>
      </c>
      <c r="EH33">
        <v>12</v>
      </c>
      <c r="EI33" t="s">
        <v>37</v>
      </c>
      <c r="EJ33">
        <v>1</v>
      </c>
      <c r="EK33">
        <v>12001</v>
      </c>
      <c r="EL33" t="s">
        <v>37</v>
      </c>
      <c r="EM33" t="s">
        <v>38</v>
      </c>
      <c r="EO33" t="s">
        <v>52</v>
      </c>
      <c r="EQ33">
        <v>0</v>
      </c>
      <c r="ER33">
        <v>11.3</v>
      </c>
      <c r="ES33">
        <v>0</v>
      </c>
      <c r="ET33">
        <v>2.66</v>
      </c>
      <c r="EU33">
        <v>0.34</v>
      </c>
      <c r="EV33">
        <v>8.64</v>
      </c>
      <c r="EW33">
        <v>1</v>
      </c>
      <c r="EX33">
        <v>0.03</v>
      </c>
      <c r="EY33">
        <v>0</v>
      </c>
      <c r="FQ33">
        <v>0</v>
      </c>
      <c r="FR33">
        <f t="shared" si="45"/>
        <v>0</v>
      </c>
      <c r="FS33">
        <v>0</v>
      </c>
      <c r="FX33">
        <v>109</v>
      </c>
      <c r="FY33">
        <v>57</v>
      </c>
      <c r="GA33" t="s">
        <v>3</v>
      </c>
      <c r="GD33">
        <v>1</v>
      </c>
      <c r="GF33">
        <v>631803208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6"/>
        <v>0</v>
      </c>
      <c r="GM33">
        <f t="shared" si="47"/>
        <v>577.76</v>
      </c>
      <c r="GN33">
        <f t="shared" si="48"/>
        <v>577.76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I33">
        <f t="shared" si="54"/>
        <v>451.52</v>
      </c>
      <c r="HJ33">
        <f t="shared" si="55"/>
        <v>10557.53</v>
      </c>
      <c r="HK33">
        <f t="shared" si="56"/>
        <v>11999.86</v>
      </c>
      <c r="HL33">
        <f t="shared" si="57"/>
        <v>6275.16</v>
      </c>
      <c r="HM33" t="s">
        <v>3</v>
      </c>
      <c r="HN33" t="s">
        <v>40</v>
      </c>
      <c r="HO33" t="s">
        <v>41</v>
      </c>
      <c r="HP33" t="s">
        <v>37</v>
      </c>
      <c r="HQ33" t="s">
        <v>37</v>
      </c>
      <c r="IK33">
        <v>0</v>
      </c>
    </row>
    <row r="34" spans="1:245" x14ac:dyDescent="0.2">
      <c r="A34">
        <v>18</v>
      </c>
      <c r="B34">
        <v>1</v>
      </c>
      <c r="C34">
        <v>26</v>
      </c>
      <c r="E34" t="s">
        <v>63</v>
      </c>
      <c r="F34" t="s">
        <v>54</v>
      </c>
      <c r="G34" t="s">
        <v>55</v>
      </c>
      <c r="H34" t="s">
        <v>56</v>
      </c>
      <c r="I34">
        <f>I33*J34</f>
        <v>4.8067499999999999E-2</v>
      </c>
      <c r="J34">
        <v>0.10199999999999999</v>
      </c>
      <c r="K34">
        <v>0.10199999999999999</v>
      </c>
      <c r="O34">
        <f t="shared" si="21"/>
        <v>28.84</v>
      </c>
      <c r="P34">
        <f t="shared" si="22"/>
        <v>28.84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79118785</v>
      </c>
      <c r="AB34">
        <f t="shared" si="32"/>
        <v>600</v>
      </c>
      <c r="AC34">
        <f t="shared" si="58"/>
        <v>600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33"/>
        <v>0</v>
      </c>
      <c r="AH34">
        <f>(EW34)</f>
        <v>0</v>
      </c>
      <c r="AI34">
        <f>(EX34)</f>
        <v>0</v>
      </c>
      <c r="AJ34">
        <f t="shared" si="34"/>
        <v>0</v>
      </c>
      <c r="AK34">
        <v>600</v>
      </c>
      <c r="AL34">
        <v>600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109</v>
      </c>
      <c r="AU34">
        <v>57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57</v>
      </c>
      <c r="BM34">
        <v>12001</v>
      </c>
      <c r="BN34">
        <v>0</v>
      </c>
      <c r="BO34" t="s">
        <v>58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109</v>
      </c>
      <c r="CA34">
        <v>57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5"/>
        <v>28.84</v>
      </c>
      <c r="CQ34">
        <f t="shared" si="36"/>
        <v>600</v>
      </c>
      <c r="CR34">
        <f>(((ET34)*BB34-(EU34))+AE34)</f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56</v>
      </c>
      <c r="DW34" t="s">
        <v>56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71527512</v>
      </c>
      <c r="EF34">
        <v>2</v>
      </c>
      <c r="EG34" t="s">
        <v>23</v>
      </c>
      <c r="EH34">
        <v>12</v>
      </c>
      <c r="EI34" t="s">
        <v>37</v>
      </c>
      <c r="EJ34">
        <v>1</v>
      </c>
      <c r="EK34">
        <v>12001</v>
      </c>
      <c r="EL34" t="s">
        <v>37</v>
      </c>
      <c r="EM34" t="s">
        <v>38</v>
      </c>
      <c r="EO34" t="s">
        <v>3</v>
      </c>
      <c r="EQ34">
        <v>0</v>
      </c>
      <c r="ER34">
        <v>600</v>
      </c>
      <c r="ES34">
        <v>600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45"/>
        <v>0</v>
      </c>
      <c r="FS34">
        <v>0</v>
      </c>
      <c r="FX34">
        <v>109</v>
      </c>
      <c r="FY34">
        <v>57</v>
      </c>
      <c r="GA34" t="s">
        <v>3</v>
      </c>
      <c r="GD34">
        <v>1</v>
      </c>
      <c r="GF34">
        <v>1129920326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6"/>
        <v>0</v>
      </c>
      <c r="GM34">
        <f t="shared" si="47"/>
        <v>28.84</v>
      </c>
      <c r="GN34">
        <f t="shared" si="48"/>
        <v>28.84</v>
      </c>
      <c r="GO34">
        <f t="shared" si="49"/>
        <v>0</v>
      </c>
      <c r="GP34">
        <f t="shared" si="50"/>
        <v>0</v>
      </c>
      <c r="GR34">
        <v>0</v>
      </c>
      <c r="GS34">
        <v>3</v>
      </c>
      <c r="GT34">
        <v>0</v>
      </c>
      <c r="GU34" t="s">
        <v>3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3</v>
      </c>
      <c r="HF34" t="s">
        <v>3</v>
      </c>
      <c r="HI34">
        <f t="shared" si="54"/>
        <v>0</v>
      </c>
      <c r="HJ34">
        <f t="shared" si="55"/>
        <v>0</v>
      </c>
      <c r="HK34">
        <f t="shared" si="56"/>
        <v>0</v>
      </c>
      <c r="HL34">
        <f t="shared" si="57"/>
        <v>0</v>
      </c>
      <c r="HM34" t="s">
        <v>3</v>
      </c>
      <c r="HN34" t="s">
        <v>40</v>
      </c>
      <c r="HO34" t="s">
        <v>41</v>
      </c>
      <c r="HP34" t="s">
        <v>37</v>
      </c>
      <c r="HQ34" t="s">
        <v>37</v>
      </c>
      <c r="IK34">
        <v>0</v>
      </c>
    </row>
    <row r="35" spans="1:245" x14ac:dyDescent="0.2">
      <c r="A35">
        <v>17</v>
      </c>
      <c r="B35">
        <v>1</v>
      </c>
      <c r="C35">
        <f>ROW(SmtRes!A30)</f>
        <v>30</v>
      </c>
      <c r="D35">
        <f>ROW(EtalonRes!A32)</f>
        <v>32</v>
      </c>
      <c r="E35" t="s">
        <v>64</v>
      </c>
      <c r="F35" t="s">
        <v>65</v>
      </c>
      <c r="G35" t="s">
        <v>66</v>
      </c>
      <c r="H35" t="s">
        <v>18</v>
      </c>
      <c r="I35">
        <f>ROUND(6.5*7.25/100,7)</f>
        <v>0.47125</v>
      </c>
      <c r="J35">
        <v>0</v>
      </c>
      <c r="K35">
        <f>ROUND(6.5*7.25/100,7)</f>
        <v>0.47125</v>
      </c>
      <c r="O35">
        <f t="shared" si="21"/>
        <v>59.44</v>
      </c>
      <c r="P35">
        <f t="shared" si="22"/>
        <v>42.41</v>
      </c>
      <c r="Q35">
        <f t="shared" si="23"/>
        <v>1.78</v>
      </c>
      <c r="R35">
        <f t="shared" si="24"/>
        <v>0.31</v>
      </c>
      <c r="S35">
        <f t="shared" si="25"/>
        <v>15.25</v>
      </c>
      <c r="T35">
        <f t="shared" si="26"/>
        <v>0</v>
      </c>
      <c r="U35">
        <f t="shared" si="27"/>
        <v>1.7450387999999999</v>
      </c>
      <c r="V35">
        <f t="shared" si="28"/>
        <v>2.70969E-2</v>
      </c>
      <c r="W35">
        <f t="shared" si="29"/>
        <v>0</v>
      </c>
      <c r="X35">
        <f t="shared" si="30"/>
        <v>16.96</v>
      </c>
      <c r="Y35">
        <f t="shared" si="31"/>
        <v>8.8699999999999992</v>
      </c>
      <c r="AA35">
        <v>79118785</v>
      </c>
      <c r="AB35">
        <f t="shared" si="32"/>
        <v>126.1422</v>
      </c>
      <c r="AC35">
        <f t="shared" si="58"/>
        <v>90</v>
      </c>
      <c r="AD35">
        <f>ROUND(((((ET35*ROUND((1.15*1.25),7)))-((EU35*ROUND((1.15*1.25),7))))+AE35),6)</f>
        <v>3.7806250000000001</v>
      </c>
      <c r="AE35">
        <f>ROUND(((EU35*ROUND((1.15*1.25),7))),6)</f>
        <v>0.66125</v>
      </c>
      <c r="AF35">
        <f>ROUND(((EV35*ROUND((1.15*1.15),7))),6)</f>
        <v>32.361575000000002</v>
      </c>
      <c r="AG35">
        <f t="shared" si="33"/>
        <v>0</v>
      </c>
      <c r="AH35">
        <f>((EW35*ROUND((1.15*1.15),7)))</f>
        <v>3.7029999999999998</v>
      </c>
      <c r="AI35">
        <f>((EX35*ROUND((1.15*1.25),7)))</f>
        <v>5.7500000000000002E-2</v>
      </c>
      <c r="AJ35">
        <f t="shared" si="34"/>
        <v>0</v>
      </c>
      <c r="AK35">
        <v>117.1</v>
      </c>
      <c r="AL35">
        <v>90</v>
      </c>
      <c r="AM35">
        <v>2.63</v>
      </c>
      <c r="AN35">
        <v>0.46</v>
      </c>
      <c r="AO35">
        <v>24.47</v>
      </c>
      <c r="AP35">
        <v>0</v>
      </c>
      <c r="AQ35">
        <v>2.8</v>
      </c>
      <c r="AR35">
        <v>0.04</v>
      </c>
      <c r="AS35">
        <v>0</v>
      </c>
      <c r="AT35">
        <v>109</v>
      </c>
      <c r="AU35">
        <v>57</v>
      </c>
      <c r="AV35">
        <v>1</v>
      </c>
      <c r="AW35">
        <v>1</v>
      </c>
      <c r="AZ35">
        <v>1</v>
      </c>
      <c r="BA35">
        <v>56.02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67</v>
      </c>
      <c r="BM35">
        <v>12001</v>
      </c>
      <c r="BN35">
        <v>0</v>
      </c>
      <c r="BO35" t="s">
        <v>20</v>
      </c>
      <c r="BP35">
        <v>1</v>
      </c>
      <c r="BQ35">
        <v>2</v>
      </c>
      <c r="BR35">
        <v>0</v>
      </c>
      <c r="BS35">
        <v>56.02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109</v>
      </c>
      <c r="CA35">
        <v>57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661</v>
      </c>
      <c r="CO35">
        <v>0</v>
      </c>
      <c r="CP35">
        <f t="shared" si="35"/>
        <v>59.44</v>
      </c>
      <c r="CQ35">
        <f t="shared" si="36"/>
        <v>90</v>
      </c>
      <c r="CR35">
        <f>((((ET35*ROUND((1.15*1.25),7)))*BB35-((EU35*ROUND((1.15*1.25),7))))+AE35)</f>
        <v>3.7806249999999997</v>
      </c>
      <c r="CS35">
        <f t="shared" si="37"/>
        <v>0.66125</v>
      </c>
      <c r="CT35">
        <f t="shared" si="38"/>
        <v>32.361575000000002</v>
      </c>
      <c r="CU35">
        <f t="shared" si="39"/>
        <v>0</v>
      </c>
      <c r="CV35">
        <f t="shared" si="40"/>
        <v>3.7029999999999998</v>
      </c>
      <c r="CW35">
        <f t="shared" si="41"/>
        <v>5.7500000000000002E-2</v>
      </c>
      <c r="CX35">
        <f t="shared" si="42"/>
        <v>0</v>
      </c>
      <c r="CY35">
        <f t="shared" si="43"/>
        <v>16.9604</v>
      </c>
      <c r="CZ35">
        <f t="shared" si="44"/>
        <v>8.8692000000000011</v>
      </c>
      <c r="DC35" t="s">
        <v>3</v>
      </c>
      <c r="DD35" t="s">
        <v>3</v>
      </c>
      <c r="DE35" t="s">
        <v>50</v>
      </c>
      <c r="DF35" t="s">
        <v>50</v>
      </c>
      <c r="DG35" t="s">
        <v>51</v>
      </c>
      <c r="DH35" t="s">
        <v>3</v>
      </c>
      <c r="DI35" t="s">
        <v>51</v>
      </c>
      <c r="DJ35" t="s">
        <v>50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18</v>
      </c>
      <c r="DW35" t="s">
        <v>18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71527512</v>
      </c>
      <c r="EF35">
        <v>2</v>
      </c>
      <c r="EG35" t="s">
        <v>23</v>
      </c>
      <c r="EH35">
        <v>12</v>
      </c>
      <c r="EI35" t="s">
        <v>37</v>
      </c>
      <c r="EJ35">
        <v>1</v>
      </c>
      <c r="EK35">
        <v>12001</v>
      </c>
      <c r="EL35" t="s">
        <v>37</v>
      </c>
      <c r="EM35" t="s">
        <v>38</v>
      </c>
      <c r="EO35" t="s">
        <v>52</v>
      </c>
      <c r="EQ35">
        <v>0</v>
      </c>
      <c r="ER35">
        <v>117.1</v>
      </c>
      <c r="ES35">
        <v>90</v>
      </c>
      <c r="ET35">
        <v>2.63</v>
      </c>
      <c r="EU35">
        <v>0.46</v>
      </c>
      <c r="EV35">
        <v>24.47</v>
      </c>
      <c r="EW35">
        <v>2.8</v>
      </c>
      <c r="EX35">
        <v>0.04</v>
      </c>
      <c r="EY35">
        <v>0</v>
      </c>
      <c r="FQ35">
        <v>0</v>
      </c>
      <c r="FR35">
        <f t="shared" si="45"/>
        <v>0</v>
      </c>
      <c r="FS35">
        <v>0</v>
      </c>
      <c r="FX35">
        <v>109</v>
      </c>
      <c r="FY35">
        <v>57</v>
      </c>
      <c r="GA35" t="s">
        <v>3</v>
      </c>
      <c r="GD35">
        <v>1</v>
      </c>
      <c r="GF35">
        <v>376525292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6"/>
        <v>0</v>
      </c>
      <c r="GM35">
        <f t="shared" si="47"/>
        <v>85.27</v>
      </c>
      <c r="GN35">
        <f t="shared" si="48"/>
        <v>85.27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I35">
        <f t="shared" si="54"/>
        <v>17.37</v>
      </c>
      <c r="HJ35">
        <f t="shared" si="55"/>
        <v>854.31</v>
      </c>
      <c r="HK35">
        <f t="shared" si="56"/>
        <v>950.13</v>
      </c>
      <c r="HL35">
        <f t="shared" si="57"/>
        <v>496.86</v>
      </c>
      <c r="HM35" t="s">
        <v>3</v>
      </c>
      <c r="HN35" t="s">
        <v>40</v>
      </c>
      <c r="HO35" t="s">
        <v>41</v>
      </c>
      <c r="HP35" t="s">
        <v>37</v>
      </c>
      <c r="HQ35" t="s">
        <v>37</v>
      </c>
      <c r="IK35">
        <v>0</v>
      </c>
    </row>
    <row r="36" spans="1:245" x14ac:dyDescent="0.2">
      <c r="A36">
        <v>17</v>
      </c>
      <c r="B36">
        <v>1</v>
      </c>
      <c r="E36" t="s">
        <v>68</v>
      </c>
      <c r="F36" t="s">
        <v>69</v>
      </c>
      <c r="G36" t="s">
        <v>70</v>
      </c>
      <c r="H36" t="s">
        <v>71</v>
      </c>
      <c r="I36">
        <f>ROUND(6.5*7.25*0.3/1000,7)</f>
        <v>1.4137500000000001E-2</v>
      </c>
      <c r="J36">
        <v>0</v>
      </c>
      <c r="K36">
        <f>ROUND(6.5*7.25*0.3/1000,7)</f>
        <v>1.4137500000000001E-2</v>
      </c>
      <c r="O36">
        <f t="shared" si="21"/>
        <v>168.03</v>
      </c>
      <c r="P36">
        <f t="shared" si="22"/>
        <v>168.03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79118785</v>
      </c>
      <c r="AB36">
        <f t="shared" si="32"/>
        <v>11885.47</v>
      </c>
      <c r="AC36">
        <f t="shared" si="58"/>
        <v>11885.47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3"/>
        <v>0</v>
      </c>
      <c r="AH36">
        <f>(EW36)</f>
        <v>0</v>
      </c>
      <c r="AI36">
        <f>(EX36)</f>
        <v>0</v>
      </c>
      <c r="AJ36">
        <f t="shared" si="34"/>
        <v>0</v>
      </c>
      <c r="AK36">
        <v>11885.47</v>
      </c>
      <c r="AL36">
        <v>11885.47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72</v>
      </c>
      <c r="BM36">
        <v>500001</v>
      </c>
      <c r="BN36">
        <v>0</v>
      </c>
      <c r="BO36" t="s">
        <v>58</v>
      </c>
      <c r="BP36">
        <v>1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5"/>
        <v>168.03</v>
      </c>
      <c r="CQ36">
        <f t="shared" si="36"/>
        <v>11885.47</v>
      </c>
      <c r="CR36">
        <f>(((ET36)*BB36-(EU36))+AE36)</f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 t="shared" si="43"/>
        <v>0</v>
      </c>
      <c r="CZ36">
        <f t="shared" si="44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71</v>
      </c>
      <c r="DW36" t="s">
        <v>71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71527443</v>
      </c>
      <c r="EF36">
        <v>8</v>
      </c>
      <c r="EG36" t="s">
        <v>73</v>
      </c>
      <c r="EH36">
        <v>0</v>
      </c>
      <c r="EI36" t="s">
        <v>3</v>
      </c>
      <c r="EJ36">
        <v>1</v>
      </c>
      <c r="EK36">
        <v>500001</v>
      </c>
      <c r="EL36" t="s">
        <v>74</v>
      </c>
      <c r="EM36" t="s">
        <v>75</v>
      </c>
      <c r="EO36" t="s">
        <v>3</v>
      </c>
      <c r="EQ36">
        <v>0</v>
      </c>
      <c r="ER36">
        <v>11885.47</v>
      </c>
      <c r="ES36">
        <v>11885.47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5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2115805149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6"/>
        <v>0</v>
      </c>
      <c r="GM36">
        <f t="shared" si="47"/>
        <v>168.03</v>
      </c>
      <c r="GN36">
        <f t="shared" si="48"/>
        <v>168.03</v>
      </c>
      <c r="GO36">
        <f t="shared" si="49"/>
        <v>0</v>
      </c>
      <c r="GP36">
        <f t="shared" si="50"/>
        <v>0</v>
      </c>
      <c r="GR36">
        <v>0</v>
      </c>
      <c r="GS36">
        <v>3</v>
      </c>
      <c r="GT36">
        <v>0</v>
      </c>
      <c r="GU36" t="s">
        <v>3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3</v>
      </c>
      <c r="HF36" t="s">
        <v>3</v>
      </c>
      <c r="HI36">
        <f t="shared" si="54"/>
        <v>0</v>
      </c>
      <c r="HJ36">
        <f t="shared" si="55"/>
        <v>0</v>
      </c>
      <c r="HK36">
        <f t="shared" si="56"/>
        <v>0</v>
      </c>
      <c r="HL36">
        <f t="shared" si="57"/>
        <v>0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ROW(SmtRes!A38)</f>
        <v>38</v>
      </c>
      <c r="D37">
        <f>ROW(EtalonRes!A40)</f>
        <v>40</v>
      </c>
      <c r="E37" t="s">
        <v>76</v>
      </c>
      <c r="F37" t="s">
        <v>77</v>
      </c>
      <c r="G37" t="s">
        <v>78</v>
      </c>
      <c r="H37" t="s">
        <v>18</v>
      </c>
      <c r="I37">
        <f>ROUND(6.5*7.25/100,7)</f>
        <v>0.47125</v>
      </c>
      <c r="J37">
        <v>0</v>
      </c>
      <c r="K37">
        <f>ROUND(6.5*7.25/100,7)</f>
        <v>0.47125</v>
      </c>
      <c r="O37">
        <f t="shared" si="21"/>
        <v>186.73</v>
      </c>
      <c r="P37">
        <f t="shared" si="22"/>
        <v>85.92</v>
      </c>
      <c r="Q37">
        <f t="shared" si="23"/>
        <v>16.690000000000001</v>
      </c>
      <c r="R37">
        <f t="shared" si="24"/>
        <v>2.54</v>
      </c>
      <c r="S37">
        <f t="shared" si="25"/>
        <v>84.12</v>
      </c>
      <c r="T37">
        <f t="shared" si="26"/>
        <v>0</v>
      </c>
      <c r="U37">
        <f t="shared" si="27"/>
        <v>8.9495559</v>
      </c>
      <c r="V37">
        <f t="shared" si="28"/>
        <v>0.1964523</v>
      </c>
      <c r="W37">
        <f t="shared" si="29"/>
        <v>0</v>
      </c>
      <c r="X37">
        <f t="shared" si="30"/>
        <v>94.46</v>
      </c>
      <c r="Y37">
        <f t="shared" si="31"/>
        <v>49.4</v>
      </c>
      <c r="AA37">
        <v>79118785</v>
      </c>
      <c r="AB37">
        <f t="shared" si="32"/>
        <v>396.26105000000001</v>
      </c>
      <c r="AC37">
        <f t="shared" si="58"/>
        <v>182.33</v>
      </c>
      <c r="AD37">
        <f>ROUND(((((ET37*ROUND((1.15*1.25),7)))-((EU37*ROUND((1.15*1.25),7))))+AE37),6)</f>
        <v>35.42</v>
      </c>
      <c r="AE37">
        <f>ROUND(((EU37*ROUND((1.15*1.25),7))),6)</f>
        <v>5.390625</v>
      </c>
      <c r="AF37">
        <f>ROUND(((EV37*ROUND((1.15*1.15),7))),6)</f>
        <v>178.51105000000001</v>
      </c>
      <c r="AG37">
        <f t="shared" si="33"/>
        <v>0</v>
      </c>
      <c r="AH37">
        <f>((EW37*ROUND((1.15*1.15),7)))</f>
        <v>18.991099999999999</v>
      </c>
      <c r="AI37">
        <f>((EX37*ROUND((1.15*1.25),7)))</f>
        <v>0.416875</v>
      </c>
      <c r="AJ37">
        <f t="shared" si="34"/>
        <v>0</v>
      </c>
      <c r="AK37">
        <v>341.95</v>
      </c>
      <c r="AL37">
        <v>182.33</v>
      </c>
      <c r="AM37">
        <v>24.64</v>
      </c>
      <c r="AN37">
        <v>3.75</v>
      </c>
      <c r="AO37">
        <v>134.97999999999999</v>
      </c>
      <c r="AP37">
        <v>0</v>
      </c>
      <c r="AQ37">
        <v>14.36</v>
      </c>
      <c r="AR37">
        <v>0.28999999999999998</v>
      </c>
      <c r="AS37">
        <v>0</v>
      </c>
      <c r="AT37">
        <v>109</v>
      </c>
      <c r="AU37">
        <v>57</v>
      </c>
      <c r="AV37">
        <v>1</v>
      </c>
      <c r="AW37">
        <v>1</v>
      </c>
      <c r="AZ37">
        <v>1</v>
      </c>
      <c r="BA37">
        <v>56.02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79</v>
      </c>
      <c r="BM37">
        <v>12001</v>
      </c>
      <c r="BN37">
        <v>0</v>
      </c>
      <c r="BO37" t="s">
        <v>20</v>
      </c>
      <c r="BP37">
        <v>1</v>
      </c>
      <c r="BQ37">
        <v>2</v>
      </c>
      <c r="BR37">
        <v>0</v>
      </c>
      <c r="BS37">
        <v>56.02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109</v>
      </c>
      <c r="CA37">
        <v>57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661</v>
      </c>
      <c r="CO37">
        <v>0</v>
      </c>
      <c r="CP37">
        <f t="shared" si="35"/>
        <v>186.73000000000002</v>
      </c>
      <c r="CQ37">
        <f t="shared" si="36"/>
        <v>182.33</v>
      </c>
      <c r="CR37">
        <f>((((ET37*ROUND((1.15*1.25),7)))*BB37-((EU37*ROUND((1.15*1.25),7))))+AE37)</f>
        <v>35.42</v>
      </c>
      <c r="CS37">
        <f t="shared" si="37"/>
        <v>5.390625</v>
      </c>
      <c r="CT37">
        <f t="shared" si="38"/>
        <v>178.51105000000001</v>
      </c>
      <c r="CU37">
        <f t="shared" si="39"/>
        <v>0</v>
      </c>
      <c r="CV37">
        <f t="shared" si="40"/>
        <v>18.991099999999999</v>
      </c>
      <c r="CW37">
        <f t="shared" si="41"/>
        <v>0.416875</v>
      </c>
      <c r="CX37">
        <f t="shared" si="42"/>
        <v>0</v>
      </c>
      <c r="CY37">
        <f t="shared" si="43"/>
        <v>94.459400000000002</v>
      </c>
      <c r="CZ37">
        <f t="shared" si="44"/>
        <v>49.396200000000007</v>
      </c>
      <c r="DC37" t="s">
        <v>3</v>
      </c>
      <c r="DD37" t="s">
        <v>3</v>
      </c>
      <c r="DE37" t="s">
        <v>50</v>
      </c>
      <c r="DF37" t="s">
        <v>50</v>
      </c>
      <c r="DG37" t="s">
        <v>51</v>
      </c>
      <c r="DH37" t="s">
        <v>3</v>
      </c>
      <c r="DI37" t="s">
        <v>51</v>
      </c>
      <c r="DJ37" t="s">
        <v>50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18</v>
      </c>
      <c r="DW37" t="s">
        <v>18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71527512</v>
      </c>
      <c r="EF37">
        <v>2</v>
      </c>
      <c r="EG37" t="s">
        <v>23</v>
      </c>
      <c r="EH37">
        <v>12</v>
      </c>
      <c r="EI37" t="s">
        <v>37</v>
      </c>
      <c r="EJ37">
        <v>1</v>
      </c>
      <c r="EK37">
        <v>12001</v>
      </c>
      <c r="EL37" t="s">
        <v>37</v>
      </c>
      <c r="EM37" t="s">
        <v>38</v>
      </c>
      <c r="EO37" t="s">
        <v>52</v>
      </c>
      <c r="EQ37">
        <v>0</v>
      </c>
      <c r="ER37">
        <v>341.95</v>
      </c>
      <c r="ES37">
        <v>182.33</v>
      </c>
      <c r="ET37">
        <v>24.64</v>
      </c>
      <c r="EU37">
        <v>3.75</v>
      </c>
      <c r="EV37">
        <v>134.97999999999999</v>
      </c>
      <c r="EW37">
        <v>14.36</v>
      </c>
      <c r="EX37">
        <v>0.28999999999999998</v>
      </c>
      <c r="EY37">
        <v>0</v>
      </c>
      <c r="FQ37">
        <v>0</v>
      </c>
      <c r="FR37">
        <f t="shared" si="45"/>
        <v>0</v>
      </c>
      <c r="FS37">
        <v>0</v>
      </c>
      <c r="FX37">
        <v>109</v>
      </c>
      <c r="FY37">
        <v>57</v>
      </c>
      <c r="GA37" t="s">
        <v>3</v>
      </c>
      <c r="GD37">
        <v>1</v>
      </c>
      <c r="GF37">
        <v>1634706126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6"/>
        <v>0</v>
      </c>
      <c r="GM37">
        <f t="shared" si="47"/>
        <v>330.59</v>
      </c>
      <c r="GN37">
        <f t="shared" si="48"/>
        <v>330.59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I37">
        <f t="shared" si="54"/>
        <v>142.29</v>
      </c>
      <c r="HJ37">
        <f t="shared" si="55"/>
        <v>4712.3999999999996</v>
      </c>
      <c r="HK37">
        <f t="shared" si="56"/>
        <v>5291.61</v>
      </c>
      <c r="HL37">
        <f t="shared" si="57"/>
        <v>2767.17</v>
      </c>
      <c r="HM37" t="s">
        <v>3</v>
      </c>
      <c r="HN37" t="s">
        <v>40</v>
      </c>
      <c r="HO37" t="s">
        <v>41</v>
      </c>
      <c r="HP37" t="s">
        <v>37</v>
      </c>
      <c r="HQ37" t="s">
        <v>37</v>
      </c>
      <c r="IK37">
        <v>0</v>
      </c>
    </row>
    <row r="38" spans="1:245" x14ac:dyDescent="0.2">
      <c r="A38">
        <v>18</v>
      </c>
      <c r="B38">
        <v>1</v>
      </c>
      <c r="C38">
        <v>38</v>
      </c>
      <c r="E38" t="s">
        <v>80</v>
      </c>
      <c r="F38" t="s">
        <v>81</v>
      </c>
      <c r="G38" t="s">
        <v>82</v>
      </c>
      <c r="H38" t="s">
        <v>83</v>
      </c>
      <c r="I38">
        <f>I37*J38</f>
        <v>53.722499999999997</v>
      </c>
      <c r="J38">
        <v>113.99999999999999</v>
      </c>
      <c r="K38">
        <v>114</v>
      </c>
      <c r="O38">
        <f t="shared" si="21"/>
        <v>1238.8399999999999</v>
      </c>
      <c r="P38">
        <f t="shared" si="22"/>
        <v>1238.8399999999999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79118785</v>
      </c>
      <c r="AB38">
        <f t="shared" si="32"/>
        <v>23.06</v>
      </c>
      <c r="AC38">
        <f t="shared" si="58"/>
        <v>23.06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3"/>
        <v>0</v>
      </c>
      <c r="AH38">
        <f>(EW38)</f>
        <v>0</v>
      </c>
      <c r="AI38">
        <f>(EX38)</f>
        <v>0</v>
      </c>
      <c r="AJ38">
        <f t="shared" si="34"/>
        <v>0</v>
      </c>
      <c r="AK38">
        <v>23.06</v>
      </c>
      <c r="AL38">
        <v>23.06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109</v>
      </c>
      <c r="AU38">
        <v>57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84</v>
      </c>
      <c r="BM38">
        <v>12001</v>
      </c>
      <c r="BN38">
        <v>0</v>
      </c>
      <c r="BO38" t="s">
        <v>58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109</v>
      </c>
      <c r="CA38">
        <v>57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5"/>
        <v>1238.8399999999999</v>
      </c>
      <c r="CQ38">
        <f t="shared" si="36"/>
        <v>23.06</v>
      </c>
      <c r="CR38">
        <f>(((ET38)*BB38-(EU38))+AE38)</f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83</v>
      </c>
      <c r="DW38" t="s">
        <v>83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71527512</v>
      </c>
      <c r="EF38">
        <v>2</v>
      </c>
      <c r="EG38" t="s">
        <v>23</v>
      </c>
      <c r="EH38">
        <v>12</v>
      </c>
      <c r="EI38" t="s">
        <v>37</v>
      </c>
      <c r="EJ38">
        <v>1</v>
      </c>
      <c r="EK38">
        <v>12001</v>
      </c>
      <c r="EL38" t="s">
        <v>37</v>
      </c>
      <c r="EM38" t="s">
        <v>38</v>
      </c>
      <c r="EO38" t="s">
        <v>3</v>
      </c>
      <c r="EQ38">
        <v>0</v>
      </c>
      <c r="ER38">
        <v>23.06</v>
      </c>
      <c r="ES38">
        <v>23.06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45"/>
        <v>0</v>
      </c>
      <c r="FS38">
        <v>0</v>
      </c>
      <c r="FX38">
        <v>109</v>
      </c>
      <c r="FY38">
        <v>57</v>
      </c>
      <c r="GA38" t="s">
        <v>3</v>
      </c>
      <c r="GD38">
        <v>1</v>
      </c>
      <c r="GF38">
        <v>-211967687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6"/>
        <v>0</v>
      </c>
      <c r="GM38">
        <f t="shared" si="47"/>
        <v>1238.8399999999999</v>
      </c>
      <c r="GN38">
        <f t="shared" si="48"/>
        <v>1238.8399999999999</v>
      </c>
      <c r="GO38">
        <f t="shared" si="49"/>
        <v>0</v>
      </c>
      <c r="GP38">
        <f t="shared" si="50"/>
        <v>0</v>
      </c>
      <c r="GR38">
        <v>0</v>
      </c>
      <c r="GS38">
        <v>3</v>
      </c>
      <c r="GT38">
        <v>0</v>
      </c>
      <c r="GU38" t="s">
        <v>3</v>
      </c>
      <c r="GV38">
        <f t="shared" si="51"/>
        <v>0</v>
      </c>
      <c r="GW38">
        <v>1</v>
      </c>
      <c r="GX38">
        <f t="shared" si="52"/>
        <v>0</v>
      </c>
      <c r="HA38">
        <v>0</v>
      </c>
      <c r="HB38">
        <v>0</v>
      </c>
      <c r="HC38">
        <f t="shared" si="53"/>
        <v>0</v>
      </c>
      <c r="HE38" t="s">
        <v>3</v>
      </c>
      <c r="HF38" t="s">
        <v>3</v>
      </c>
      <c r="HI38">
        <f t="shared" si="54"/>
        <v>0</v>
      </c>
      <c r="HJ38">
        <f t="shared" si="55"/>
        <v>0</v>
      </c>
      <c r="HK38">
        <f t="shared" si="56"/>
        <v>0</v>
      </c>
      <c r="HL38">
        <f t="shared" si="57"/>
        <v>0</v>
      </c>
      <c r="HM38" t="s">
        <v>3</v>
      </c>
      <c r="HN38" t="s">
        <v>40</v>
      </c>
      <c r="HO38" t="s">
        <v>41</v>
      </c>
      <c r="HP38" t="s">
        <v>37</v>
      </c>
      <c r="HQ38" t="s">
        <v>37</v>
      </c>
      <c r="IK38">
        <v>0</v>
      </c>
    </row>
    <row r="39" spans="1:245" x14ac:dyDescent="0.2">
      <c r="A39">
        <v>18</v>
      </c>
      <c r="B39">
        <v>1</v>
      </c>
      <c r="C39">
        <v>37</v>
      </c>
      <c r="E39" t="s">
        <v>85</v>
      </c>
      <c r="F39" t="s">
        <v>86</v>
      </c>
      <c r="G39" t="s">
        <v>87</v>
      </c>
      <c r="H39" t="s">
        <v>83</v>
      </c>
      <c r="I39">
        <f>I37*J39</f>
        <v>54.664999999999999</v>
      </c>
      <c r="J39">
        <v>116</v>
      </c>
      <c r="K39">
        <v>116</v>
      </c>
      <c r="O39">
        <f t="shared" si="21"/>
        <v>1371.54</v>
      </c>
      <c r="P39">
        <f t="shared" si="22"/>
        <v>1371.54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79118785</v>
      </c>
      <c r="AB39">
        <f t="shared" si="32"/>
        <v>25.09</v>
      </c>
      <c r="AC39">
        <f t="shared" si="58"/>
        <v>25.09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3"/>
        <v>0</v>
      </c>
      <c r="AH39">
        <f>(EW39)</f>
        <v>0</v>
      </c>
      <c r="AI39">
        <f>(EX39)</f>
        <v>0</v>
      </c>
      <c r="AJ39">
        <f t="shared" si="34"/>
        <v>0</v>
      </c>
      <c r="AK39">
        <v>25.09</v>
      </c>
      <c r="AL39">
        <v>25.09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109</v>
      </c>
      <c r="AU39">
        <v>57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88</v>
      </c>
      <c r="BM39">
        <v>12001</v>
      </c>
      <c r="BN39">
        <v>0</v>
      </c>
      <c r="BO39" t="s">
        <v>58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109</v>
      </c>
      <c r="CA39">
        <v>57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5"/>
        <v>1371.54</v>
      </c>
      <c r="CQ39">
        <f t="shared" si="36"/>
        <v>25.09</v>
      </c>
      <c r="CR39">
        <f>(((ET39)*BB39-(EU39))+AE39)</f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 t="shared" si="43"/>
        <v>0</v>
      </c>
      <c r="CZ39">
        <f t="shared" si="44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83</v>
      </c>
      <c r="DW39" t="s">
        <v>83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71527512</v>
      </c>
      <c r="EF39">
        <v>2</v>
      </c>
      <c r="EG39" t="s">
        <v>23</v>
      </c>
      <c r="EH39">
        <v>12</v>
      </c>
      <c r="EI39" t="s">
        <v>37</v>
      </c>
      <c r="EJ39">
        <v>1</v>
      </c>
      <c r="EK39">
        <v>12001</v>
      </c>
      <c r="EL39" t="s">
        <v>37</v>
      </c>
      <c r="EM39" t="s">
        <v>38</v>
      </c>
      <c r="EO39" t="s">
        <v>3</v>
      </c>
      <c r="EQ39">
        <v>0</v>
      </c>
      <c r="ER39">
        <v>25.09</v>
      </c>
      <c r="ES39">
        <v>25.09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5"/>
        <v>0</v>
      </c>
      <c r="FS39">
        <v>0</v>
      </c>
      <c r="FX39">
        <v>109</v>
      </c>
      <c r="FY39">
        <v>57</v>
      </c>
      <c r="GA39" t="s">
        <v>3</v>
      </c>
      <c r="GD39">
        <v>1</v>
      </c>
      <c r="GF39">
        <v>1866959067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6"/>
        <v>0</v>
      </c>
      <c r="GM39">
        <f t="shared" si="47"/>
        <v>1371.54</v>
      </c>
      <c r="GN39">
        <f t="shared" si="48"/>
        <v>1371.54</v>
      </c>
      <c r="GO39">
        <f t="shared" si="49"/>
        <v>0</v>
      </c>
      <c r="GP39">
        <f t="shared" si="50"/>
        <v>0</v>
      </c>
      <c r="GR39">
        <v>0</v>
      </c>
      <c r="GS39">
        <v>3</v>
      </c>
      <c r="GT39">
        <v>0</v>
      </c>
      <c r="GU39" t="s">
        <v>3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3</v>
      </c>
      <c r="HF39" t="s">
        <v>3</v>
      </c>
      <c r="HI39">
        <f t="shared" si="54"/>
        <v>0</v>
      </c>
      <c r="HJ39">
        <f t="shared" si="55"/>
        <v>0</v>
      </c>
      <c r="HK39">
        <f t="shared" si="56"/>
        <v>0</v>
      </c>
      <c r="HL39">
        <f t="shared" si="57"/>
        <v>0</v>
      </c>
      <c r="HM39" t="s">
        <v>3</v>
      </c>
      <c r="HN39" t="s">
        <v>40</v>
      </c>
      <c r="HO39" t="s">
        <v>41</v>
      </c>
      <c r="HP39" t="s">
        <v>37</v>
      </c>
      <c r="HQ39" t="s">
        <v>37</v>
      </c>
      <c r="IK39">
        <v>0</v>
      </c>
    </row>
    <row r="40" spans="1:245" x14ac:dyDescent="0.2">
      <c r="A40">
        <v>17</v>
      </c>
      <c r="B40">
        <v>1</v>
      </c>
      <c r="C40">
        <f>ROW(SmtRes!A42)</f>
        <v>42</v>
      </c>
      <c r="D40">
        <f>ROW(EtalonRes!A44)</f>
        <v>44</v>
      </c>
      <c r="E40" t="s">
        <v>89</v>
      </c>
      <c r="F40" t="s">
        <v>90</v>
      </c>
      <c r="G40" t="s">
        <v>91</v>
      </c>
      <c r="H40" t="s">
        <v>92</v>
      </c>
      <c r="I40">
        <f>ROUND((6.5+7.25)*2/100,7)</f>
        <v>0.27500000000000002</v>
      </c>
      <c r="J40">
        <v>0</v>
      </c>
      <c r="K40">
        <f>ROUND((6.5+7.25)*2/100,7)</f>
        <v>0.27500000000000002</v>
      </c>
      <c r="O40">
        <f t="shared" si="21"/>
        <v>130.22</v>
      </c>
      <c r="P40">
        <f t="shared" si="22"/>
        <v>104.5</v>
      </c>
      <c r="Q40">
        <f t="shared" si="23"/>
        <v>0</v>
      </c>
      <c r="R40">
        <f t="shared" si="24"/>
        <v>0</v>
      </c>
      <c r="S40">
        <f t="shared" si="25"/>
        <v>25.72</v>
      </c>
      <c r="T40">
        <f t="shared" si="26"/>
        <v>0</v>
      </c>
      <c r="U40">
        <f t="shared" si="27"/>
        <v>3.0149694</v>
      </c>
      <c r="V40">
        <f t="shared" si="28"/>
        <v>0</v>
      </c>
      <c r="W40">
        <f t="shared" si="29"/>
        <v>0</v>
      </c>
      <c r="X40">
        <f t="shared" si="30"/>
        <v>28.03</v>
      </c>
      <c r="Y40">
        <f t="shared" si="31"/>
        <v>14.66</v>
      </c>
      <c r="AA40">
        <v>79118785</v>
      </c>
      <c r="AB40">
        <f t="shared" si="32"/>
        <v>473.51397500000002</v>
      </c>
      <c r="AC40">
        <f t="shared" si="58"/>
        <v>380</v>
      </c>
      <c r="AD40">
        <f>ROUND(((((ET40*ROUND((1.15*1.25),7)))-((EU40*ROUND((1.15*1.25),7))))+AE40),6)</f>
        <v>0</v>
      </c>
      <c r="AE40">
        <f>ROUND(((EU40*ROUND((1.15*1.25),7))),6)</f>
        <v>0</v>
      </c>
      <c r="AF40">
        <f>ROUND(((EV40*ROUND((1.15*1.15),7))),6)</f>
        <v>93.513975000000002</v>
      </c>
      <c r="AG40">
        <f t="shared" si="33"/>
        <v>0</v>
      </c>
      <c r="AH40">
        <f>((EW40*ROUND((1.15*1.15),7)))</f>
        <v>10.963524999999999</v>
      </c>
      <c r="AI40">
        <f>((EX40*ROUND((1.15*1.25),7)))</f>
        <v>0</v>
      </c>
      <c r="AJ40">
        <f t="shared" si="34"/>
        <v>0</v>
      </c>
      <c r="AK40">
        <v>450.71</v>
      </c>
      <c r="AL40">
        <v>380</v>
      </c>
      <c r="AM40">
        <v>0</v>
      </c>
      <c r="AN40">
        <v>0</v>
      </c>
      <c r="AO40">
        <v>70.709999999999994</v>
      </c>
      <c r="AP40">
        <v>0</v>
      </c>
      <c r="AQ40">
        <v>8.2899999999999991</v>
      </c>
      <c r="AR40">
        <v>0</v>
      </c>
      <c r="AS40">
        <v>0</v>
      </c>
      <c r="AT40">
        <v>109</v>
      </c>
      <c r="AU40">
        <v>57</v>
      </c>
      <c r="AV40">
        <v>1</v>
      </c>
      <c r="AW40">
        <v>1</v>
      </c>
      <c r="AZ40">
        <v>1</v>
      </c>
      <c r="BA40">
        <v>56.02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93</v>
      </c>
      <c r="BM40">
        <v>12001</v>
      </c>
      <c r="BN40">
        <v>0</v>
      </c>
      <c r="BO40" t="s">
        <v>20</v>
      </c>
      <c r="BP40">
        <v>1</v>
      </c>
      <c r="BQ40">
        <v>2</v>
      </c>
      <c r="BR40">
        <v>0</v>
      </c>
      <c r="BS40">
        <v>56.02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109</v>
      </c>
      <c r="CA40">
        <v>57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661</v>
      </c>
      <c r="CO40">
        <v>0</v>
      </c>
      <c r="CP40">
        <f t="shared" si="35"/>
        <v>130.22</v>
      </c>
      <c r="CQ40">
        <f t="shared" si="36"/>
        <v>380</v>
      </c>
      <c r="CR40">
        <f>((((ET40*ROUND((1.15*1.25),7)))*BB40-((EU40*ROUND((1.15*1.25),7))))+AE40)</f>
        <v>0</v>
      </c>
      <c r="CS40">
        <f t="shared" si="37"/>
        <v>0</v>
      </c>
      <c r="CT40">
        <f t="shared" si="38"/>
        <v>93.513975000000002</v>
      </c>
      <c r="CU40">
        <f t="shared" si="39"/>
        <v>0</v>
      </c>
      <c r="CV40">
        <f t="shared" si="40"/>
        <v>10.963524999999999</v>
      </c>
      <c r="CW40">
        <f t="shared" si="41"/>
        <v>0</v>
      </c>
      <c r="CX40">
        <f t="shared" si="42"/>
        <v>0</v>
      </c>
      <c r="CY40">
        <f t="shared" si="43"/>
        <v>28.034800000000001</v>
      </c>
      <c r="CZ40">
        <f t="shared" si="44"/>
        <v>14.660399999999999</v>
      </c>
      <c r="DC40" t="s">
        <v>3</v>
      </c>
      <c r="DD40" t="s">
        <v>3</v>
      </c>
      <c r="DE40" t="s">
        <v>50</v>
      </c>
      <c r="DF40" t="s">
        <v>50</v>
      </c>
      <c r="DG40" t="s">
        <v>51</v>
      </c>
      <c r="DH40" t="s">
        <v>3</v>
      </c>
      <c r="DI40" t="s">
        <v>51</v>
      </c>
      <c r="DJ40" t="s">
        <v>50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92</v>
      </c>
      <c r="DW40" t="s">
        <v>92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71527512</v>
      </c>
      <c r="EF40">
        <v>2</v>
      </c>
      <c r="EG40" t="s">
        <v>23</v>
      </c>
      <c r="EH40">
        <v>12</v>
      </c>
      <c r="EI40" t="s">
        <v>37</v>
      </c>
      <c r="EJ40">
        <v>1</v>
      </c>
      <c r="EK40">
        <v>12001</v>
      </c>
      <c r="EL40" t="s">
        <v>37</v>
      </c>
      <c r="EM40" t="s">
        <v>38</v>
      </c>
      <c r="EO40" t="s">
        <v>52</v>
      </c>
      <c r="EQ40">
        <v>0</v>
      </c>
      <c r="ER40">
        <v>450.71</v>
      </c>
      <c r="ES40">
        <v>380</v>
      </c>
      <c r="ET40">
        <v>0</v>
      </c>
      <c r="EU40">
        <v>0</v>
      </c>
      <c r="EV40">
        <v>70.709999999999994</v>
      </c>
      <c r="EW40">
        <v>8.2899999999999991</v>
      </c>
      <c r="EX40">
        <v>0</v>
      </c>
      <c r="EY40">
        <v>0</v>
      </c>
      <c r="FQ40">
        <v>0</v>
      </c>
      <c r="FR40">
        <f t="shared" si="45"/>
        <v>0</v>
      </c>
      <c r="FS40">
        <v>0</v>
      </c>
      <c r="FX40">
        <v>109</v>
      </c>
      <c r="FY40">
        <v>57</v>
      </c>
      <c r="GA40" t="s">
        <v>3</v>
      </c>
      <c r="GD40">
        <v>1</v>
      </c>
      <c r="GF40">
        <v>-311177650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6"/>
        <v>0</v>
      </c>
      <c r="GM40">
        <f t="shared" si="47"/>
        <v>172.91</v>
      </c>
      <c r="GN40">
        <f t="shared" si="48"/>
        <v>172.91</v>
      </c>
      <c r="GO40">
        <f t="shared" si="49"/>
        <v>0</v>
      </c>
      <c r="GP40">
        <f t="shared" si="50"/>
        <v>0</v>
      </c>
      <c r="GR40">
        <v>0</v>
      </c>
      <c r="GS40">
        <v>3</v>
      </c>
      <c r="GT40">
        <v>0</v>
      </c>
      <c r="GU40" t="s">
        <v>3</v>
      </c>
      <c r="GV40">
        <f t="shared" si="51"/>
        <v>0</v>
      </c>
      <c r="GW40">
        <v>1</v>
      </c>
      <c r="GX40">
        <f t="shared" si="52"/>
        <v>0</v>
      </c>
      <c r="HA40">
        <v>0</v>
      </c>
      <c r="HB40">
        <v>0</v>
      </c>
      <c r="HC40">
        <f t="shared" si="53"/>
        <v>0</v>
      </c>
      <c r="HE40" t="s">
        <v>3</v>
      </c>
      <c r="HF40" t="s">
        <v>3</v>
      </c>
      <c r="HI40">
        <f t="shared" si="54"/>
        <v>0</v>
      </c>
      <c r="HJ40">
        <f t="shared" si="55"/>
        <v>1440.83</v>
      </c>
      <c r="HK40">
        <f t="shared" si="56"/>
        <v>1570.5</v>
      </c>
      <c r="HL40">
        <f t="shared" si="57"/>
        <v>821.27</v>
      </c>
      <c r="HM40" t="s">
        <v>3</v>
      </c>
      <c r="HN40" t="s">
        <v>40</v>
      </c>
      <c r="HO40" t="s">
        <v>41</v>
      </c>
      <c r="HP40" t="s">
        <v>37</v>
      </c>
      <c r="HQ40" t="s">
        <v>37</v>
      </c>
      <c r="IK40">
        <v>0</v>
      </c>
    </row>
    <row r="41" spans="1:245" x14ac:dyDescent="0.2">
      <c r="A41">
        <v>18</v>
      </c>
      <c r="B41">
        <v>1</v>
      </c>
      <c r="C41">
        <v>41</v>
      </c>
      <c r="E41" t="s">
        <v>94</v>
      </c>
      <c r="F41" t="s">
        <v>95</v>
      </c>
      <c r="G41" t="s">
        <v>96</v>
      </c>
      <c r="H41" t="s">
        <v>97</v>
      </c>
      <c r="I41">
        <f>I40*J41</f>
        <v>1.25</v>
      </c>
      <c r="J41">
        <v>4.545454545454545</v>
      </c>
      <c r="K41">
        <v>4.5454545</v>
      </c>
      <c r="O41">
        <f t="shared" si="21"/>
        <v>24.7</v>
      </c>
      <c r="P41">
        <f t="shared" si="22"/>
        <v>24.7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79118785</v>
      </c>
      <c r="AB41">
        <f t="shared" si="32"/>
        <v>19.760000000000002</v>
      </c>
      <c r="AC41">
        <f t="shared" si="58"/>
        <v>19.760000000000002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3"/>
        <v>0</v>
      </c>
      <c r="AH41">
        <f>(EW41)</f>
        <v>0</v>
      </c>
      <c r="AI41">
        <f>(EX41)</f>
        <v>0</v>
      </c>
      <c r="AJ41">
        <f t="shared" si="34"/>
        <v>0</v>
      </c>
      <c r="AK41">
        <v>19.760000000000002</v>
      </c>
      <c r="AL41">
        <v>19.760000000000002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109</v>
      </c>
      <c r="AU41">
        <v>57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98</v>
      </c>
      <c r="BM41">
        <v>12001</v>
      </c>
      <c r="BN41">
        <v>0</v>
      </c>
      <c r="BO41" t="s">
        <v>58</v>
      </c>
      <c r="BP41">
        <v>1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109</v>
      </c>
      <c r="CA41">
        <v>57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5"/>
        <v>24.7</v>
      </c>
      <c r="CQ41">
        <f t="shared" si="36"/>
        <v>19.760000000000002</v>
      </c>
      <c r="CR41">
        <f>(((ET41)*BB41-(EU41))+AE41)</f>
        <v>0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 t="shared" si="43"/>
        <v>0</v>
      </c>
      <c r="CZ41">
        <f t="shared" si="44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97</v>
      </c>
      <c r="DW41" t="s">
        <v>97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71527512</v>
      </c>
      <c r="EF41">
        <v>2</v>
      </c>
      <c r="EG41" t="s">
        <v>23</v>
      </c>
      <c r="EH41">
        <v>12</v>
      </c>
      <c r="EI41" t="s">
        <v>37</v>
      </c>
      <c r="EJ41">
        <v>1</v>
      </c>
      <c r="EK41">
        <v>12001</v>
      </c>
      <c r="EL41" t="s">
        <v>37</v>
      </c>
      <c r="EM41" t="s">
        <v>38</v>
      </c>
      <c r="EO41" t="s">
        <v>3</v>
      </c>
      <c r="EQ41">
        <v>0</v>
      </c>
      <c r="ER41">
        <v>19.760000000000002</v>
      </c>
      <c r="ES41">
        <v>19.760000000000002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45"/>
        <v>0</v>
      </c>
      <c r="FS41">
        <v>0</v>
      </c>
      <c r="FX41">
        <v>109</v>
      </c>
      <c r="FY41">
        <v>57</v>
      </c>
      <c r="GA41" t="s">
        <v>3</v>
      </c>
      <c r="GD41">
        <v>1</v>
      </c>
      <c r="GF41">
        <v>662104060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6"/>
        <v>0</v>
      </c>
      <c r="GM41">
        <f t="shared" si="47"/>
        <v>24.7</v>
      </c>
      <c r="GN41">
        <f t="shared" si="48"/>
        <v>24.7</v>
      </c>
      <c r="GO41">
        <f t="shared" si="49"/>
        <v>0</v>
      </c>
      <c r="GP41">
        <f t="shared" si="50"/>
        <v>0</v>
      </c>
      <c r="GR41">
        <v>0</v>
      </c>
      <c r="GS41">
        <v>3</v>
      </c>
      <c r="GT41">
        <v>0</v>
      </c>
      <c r="GU41" t="s">
        <v>3</v>
      </c>
      <c r="GV41">
        <f t="shared" si="51"/>
        <v>0</v>
      </c>
      <c r="GW41">
        <v>1</v>
      </c>
      <c r="GX41">
        <f t="shared" si="52"/>
        <v>0</v>
      </c>
      <c r="HA41">
        <v>0</v>
      </c>
      <c r="HB41">
        <v>0</v>
      </c>
      <c r="HC41">
        <f t="shared" si="53"/>
        <v>0</v>
      </c>
      <c r="HE41" t="s">
        <v>3</v>
      </c>
      <c r="HF41" t="s">
        <v>3</v>
      </c>
      <c r="HI41">
        <f t="shared" si="54"/>
        <v>0</v>
      </c>
      <c r="HJ41">
        <f t="shared" si="55"/>
        <v>0</v>
      </c>
      <c r="HK41">
        <f t="shared" si="56"/>
        <v>0</v>
      </c>
      <c r="HL41">
        <f t="shared" si="57"/>
        <v>0</v>
      </c>
      <c r="HM41" t="s">
        <v>3</v>
      </c>
      <c r="HN41" t="s">
        <v>40</v>
      </c>
      <c r="HO41" t="s">
        <v>41</v>
      </c>
      <c r="HP41" t="s">
        <v>37</v>
      </c>
      <c r="HQ41" t="s">
        <v>37</v>
      </c>
      <c r="IK41">
        <v>0</v>
      </c>
    </row>
    <row r="42" spans="1:245" x14ac:dyDescent="0.2">
      <c r="A42">
        <v>18</v>
      </c>
      <c r="B42">
        <v>1</v>
      </c>
      <c r="C42">
        <v>42</v>
      </c>
      <c r="E42" t="s">
        <v>99</v>
      </c>
      <c r="F42" t="s">
        <v>100</v>
      </c>
      <c r="G42" t="s">
        <v>101</v>
      </c>
      <c r="H42" t="s">
        <v>71</v>
      </c>
      <c r="I42">
        <f>I40*J42</f>
        <v>1.2500000000000001E-2</v>
      </c>
      <c r="J42">
        <v>4.5454545454545456E-2</v>
      </c>
      <c r="K42">
        <v>4.5454500000000002E-2</v>
      </c>
      <c r="O42">
        <f t="shared" si="21"/>
        <v>64.27</v>
      </c>
      <c r="P42">
        <f t="shared" si="22"/>
        <v>64.27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79118785</v>
      </c>
      <c r="AB42">
        <f t="shared" si="32"/>
        <v>5141.7700000000004</v>
      </c>
      <c r="AC42">
        <f t="shared" si="58"/>
        <v>5141.7700000000004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3"/>
        <v>0</v>
      </c>
      <c r="AH42">
        <f>(EW42)</f>
        <v>0</v>
      </c>
      <c r="AI42">
        <f>(EX42)</f>
        <v>0</v>
      </c>
      <c r="AJ42">
        <f t="shared" si="34"/>
        <v>0</v>
      </c>
      <c r="AK42">
        <v>5141.7700000000004</v>
      </c>
      <c r="AL42">
        <v>5141.7700000000004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109</v>
      </c>
      <c r="AU42">
        <v>57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102</v>
      </c>
      <c r="BM42">
        <v>12001</v>
      </c>
      <c r="BN42">
        <v>0</v>
      </c>
      <c r="BO42" t="s">
        <v>58</v>
      </c>
      <c r="BP42">
        <v>1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109</v>
      </c>
      <c r="CA42">
        <v>57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5"/>
        <v>64.27</v>
      </c>
      <c r="CQ42">
        <f t="shared" si="36"/>
        <v>5141.7700000000004</v>
      </c>
      <c r="CR42">
        <f>(((ET42)*BB42-(EU42))+AE42)</f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 t="shared" si="43"/>
        <v>0</v>
      </c>
      <c r="CZ42">
        <f t="shared" si="44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71</v>
      </c>
      <c r="DW42" t="s">
        <v>71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71527512</v>
      </c>
      <c r="EF42">
        <v>2</v>
      </c>
      <c r="EG42" t="s">
        <v>23</v>
      </c>
      <c r="EH42">
        <v>12</v>
      </c>
      <c r="EI42" t="s">
        <v>37</v>
      </c>
      <c r="EJ42">
        <v>1</v>
      </c>
      <c r="EK42">
        <v>12001</v>
      </c>
      <c r="EL42" t="s">
        <v>37</v>
      </c>
      <c r="EM42" t="s">
        <v>38</v>
      </c>
      <c r="EO42" t="s">
        <v>3</v>
      </c>
      <c r="EQ42">
        <v>0</v>
      </c>
      <c r="ER42">
        <v>5141.7700000000004</v>
      </c>
      <c r="ES42">
        <v>5141.7700000000004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45"/>
        <v>0</v>
      </c>
      <c r="FS42">
        <v>0</v>
      </c>
      <c r="FX42">
        <v>109</v>
      </c>
      <c r="FY42">
        <v>57</v>
      </c>
      <c r="GA42" t="s">
        <v>3</v>
      </c>
      <c r="GD42">
        <v>1</v>
      </c>
      <c r="GF42">
        <v>-1632852393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6"/>
        <v>0</v>
      </c>
      <c r="GM42">
        <f t="shared" si="47"/>
        <v>64.27</v>
      </c>
      <c r="GN42">
        <f t="shared" si="48"/>
        <v>64.27</v>
      </c>
      <c r="GO42">
        <f t="shared" si="49"/>
        <v>0</v>
      </c>
      <c r="GP42">
        <f t="shared" si="50"/>
        <v>0</v>
      </c>
      <c r="GR42">
        <v>0</v>
      </c>
      <c r="GS42">
        <v>3</v>
      </c>
      <c r="GT42">
        <v>0</v>
      </c>
      <c r="GU42" t="s">
        <v>3</v>
      </c>
      <c r="GV42">
        <f t="shared" si="51"/>
        <v>0</v>
      </c>
      <c r="GW42">
        <v>1</v>
      </c>
      <c r="GX42">
        <f t="shared" si="52"/>
        <v>0</v>
      </c>
      <c r="HA42">
        <v>0</v>
      </c>
      <c r="HB42">
        <v>0</v>
      </c>
      <c r="HC42">
        <f t="shared" si="53"/>
        <v>0</v>
      </c>
      <c r="HE42" t="s">
        <v>3</v>
      </c>
      <c r="HF42" t="s">
        <v>3</v>
      </c>
      <c r="HI42">
        <f t="shared" si="54"/>
        <v>0</v>
      </c>
      <c r="HJ42">
        <f t="shared" si="55"/>
        <v>0</v>
      </c>
      <c r="HK42">
        <f t="shared" si="56"/>
        <v>0</v>
      </c>
      <c r="HL42">
        <f t="shared" si="57"/>
        <v>0</v>
      </c>
      <c r="HM42" t="s">
        <v>3</v>
      </c>
      <c r="HN42" t="s">
        <v>40</v>
      </c>
      <c r="HO42" t="s">
        <v>41</v>
      </c>
      <c r="HP42" t="s">
        <v>37</v>
      </c>
      <c r="HQ42" t="s">
        <v>37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Ремонт кровли на ТП-17027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59">ROUND(AB44,2)</f>
        <v>4722.26</v>
      </c>
      <c r="P44" s="2">
        <f t="shared" si="59"/>
        <v>3578.94</v>
      </c>
      <c r="Q44" s="2">
        <f t="shared" si="59"/>
        <v>378.56</v>
      </c>
      <c r="R44" s="2">
        <f t="shared" si="59"/>
        <v>43.23</v>
      </c>
      <c r="S44" s="2">
        <f t="shared" si="59"/>
        <v>764.76</v>
      </c>
      <c r="T44" s="2">
        <f t="shared" si="59"/>
        <v>0</v>
      </c>
      <c r="U44" s="2">
        <f>AH44</f>
        <v>88.505068199999997</v>
      </c>
      <c r="V44" s="2">
        <f>AI44</f>
        <v>3.7994530999999996</v>
      </c>
      <c r="W44" s="2">
        <f>ROUND(AJ44,2)</f>
        <v>0</v>
      </c>
      <c r="X44" s="2">
        <f>ROUND(AK44,2)</f>
        <v>869.77</v>
      </c>
      <c r="Y44" s="2">
        <f>ROUND(AL44,2)</f>
        <v>457.53</v>
      </c>
      <c r="Z44" s="2"/>
      <c r="AA44" s="2"/>
      <c r="AB44" s="2">
        <f>ROUND(SUMIF(AA28:AA42,"=79118785",O28:O42),2)</f>
        <v>4722.26</v>
      </c>
      <c r="AC44" s="2">
        <f>ROUND(SUMIF(AA28:AA42,"=79118785",P28:P42),2)</f>
        <v>3578.94</v>
      </c>
      <c r="AD44" s="2">
        <f>ROUND(SUMIF(AA28:AA42,"=79118785",Q28:Q42),2)</f>
        <v>378.56</v>
      </c>
      <c r="AE44" s="2">
        <f>ROUND(SUMIF(AA28:AA42,"=79118785",R28:R42),2)</f>
        <v>43.23</v>
      </c>
      <c r="AF44" s="2">
        <f>ROUND(SUMIF(AA28:AA42,"=79118785",S28:S42),2)</f>
        <v>764.76</v>
      </c>
      <c r="AG44" s="2">
        <f>ROUND(SUMIF(AA28:AA42,"=79118785",T28:T42),2)</f>
        <v>0</v>
      </c>
      <c r="AH44" s="2">
        <f>SUMIF(AA28:AA42,"=79118785",U28:U42)</f>
        <v>88.505068199999997</v>
      </c>
      <c r="AI44" s="2">
        <f>SUMIF(AA28:AA42,"=79118785",V28:V42)</f>
        <v>3.7994530999999996</v>
      </c>
      <c r="AJ44" s="2">
        <f>ROUND(SUMIF(AA28:AA42,"=79118785",W28:W42),2)</f>
        <v>0</v>
      </c>
      <c r="AK44" s="2">
        <f>ROUND(SUMIF(AA28:AA42,"=79118785",X28:X42),2)</f>
        <v>869.77</v>
      </c>
      <c r="AL44" s="2">
        <f>ROUND(SUMIF(AA28:AA42,"=79118785",Y28:Y42),2)</f>
        <v>457.53</v>
      </c>
      <c r="AM44" s="2"/>
      <c r="AN44" s="2"/>
      <c r="AO44" s="2">
        <f t="shared" ref="AO44:BD44" si="60">ROUND(BX44,2)</f>
        <v>0</v>
      </c>
      <c r="AP44" s="2">
        <f t="shared" si="60"/>
        <v>0</v>
      </c>
      <c r="AQ44" s="2">
        <f t="shared" si="60"/>
        <v>0</v>
      </c>
      <c r="AR44" s="2">
        <f t="shared" si="60"/>
        <v>6049.56</v>
      </c>
      <c r="AS44" s="2">
        <f t="shared" si="60"/>
        <v>6049.56</v>
      </c>
      <c r="AT44" s="2">
        <f t="shared" si="60"/>
        <v>0</v>
      </c>
      <c r="AU44" s="2">
        <f t="shared" si="60"/>
        <v>0</v>
      </c>
      <c r="AV44" s="2">
        <f t="shared" si="60"/>
        <v>3578.94</v>
      </c>
      <c r="AW44" s="2">
        <f t="shared" si="60"/>
        <v>3578.94</v>
      </c>
      <c r="AX44" s="2">
        <f t="shared" si="60"/>
        <v>0</v>
      </c>
      <c r="AY44" s="2">
        <f t="shared" si="60"/>
        <v>3578.94</v>
      </c>
      <c r="AZ44" s="2">
        <f t="shared" si="60"/>
        <v>0</v>
      </c>
      <c r="BA44" s="2">
        <f t="shared" si="60"/>
        <v>0</v>
      </c>
      <c r="BB44" s="2">
        <f t="shared" si="60"/>
        <v>0</v>
      </c>
      <c r="BC44" s="2">
        <f t="shared" si="60"/>
        <v>0</v>
      </c>
      <c r="BD44" s="2">
        <f t="shared" si="60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ROUND(SUMIF(AA28:AA42,"=79118785",FQ28:FQ42),2)</f>
        <v>0</v>
      </c>
      <c r="BY44" s="2">
        <f>ROUND(SUMIF(AA28:AA42,"=79118785",FR28:FR42),2)</f>
        <v>0</v>
      </c>
      <c r="BZ44" s="2">
        <f>ROUND(SUMIF(AA28:AA42,"=79118785",GL28:GL42),2)</f>
        <v>0</v>
      </c>
      <c r="CA44" s="2">
        <f>ROUND(SUMIF(AA28:AA42,"=79118785",GM28:GM42),2)</f>
        <v>6049.56</v>
      </c>
      <c r="CB44" s="2">
        <f>ROUND(SUMIF(AA28:AA42,"=79118785",GN28:GN42),2)</f>
        <v>6049.56</v>
      </c>
      <c r="CC44" s="2">
        <f>ROUND(SUMIF(AA28:AA42,"=79118785",GO28:GO42),2)</f>
        <v>0</v>
      </c>
      <c r="CD44" s="2">
        <f>ROUND(SUMIF(AA28:AA42,"=79118785",GP28:GP42),2)</f>
        <v>0</v>
      </c>
      <c r="CE44" s="2">
        <f>AC44-BX44</f>
        <v>3578.94</v>
      </c>
      <c r="CF44" s="2">
        <f>AC44-BY44</f>
        <v>3578.94</v>
      </c>
      <c r="CG44" s="2">
        <f>BX44-BZ44</f>
        <v>0</v>
      </c>
      <c r="CH44" s="2">
        <f>AC44-BX44-BY44+BZ44</f>
        <v>3578.94</v>
      </c>
      <c r="CI44" s="2">
        <f>BY44-BZ44</f>
        <v>0</v>
      </c>
      <c r="CJ44" s="2">
        <f>ROUND(SUMIF(AA28:AA42,"=79118785",GX28:GX42),2)</f>
        <v>0</v>
      </c>
      <c r="CK44" s="2">
        <f>ROUND(SUMIF(AA28:AA42,"=79118785",GY28:GY42),2)</f>
        <v>0</v>
      </c>
      <c r="CL44" s="2">
        <f>ROUND(SUMIF(AA28:AA42,"=79118785",GZ28:GZ42),2)</f>
        <v>0</v>
      </c>
      <c r="CM44" s="2">
        <f>ROUND(SUMIF(AA28:AA42,"=79118785",HD28:HD42),2)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4722.26</v>
      </c>
      <c r="G46" s="4" t="s">
        <v>103</v>
      </c>
      <c r="H46" s="4" t="s">
        <v>104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4722.26</v>
      </c>
      <c r="X46" s="4">
        <v>1</v>
      </c>
      <c r="Y46" s="4">
        <v>83233.600000000006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3578.94</v>
      </c>
      <c r="G47" s="4" t="s">
        <v>105</v>
      </c>
      <c r="H47" s="4" t="s">
        <v>106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3578.94</v>
      </c>
      <c r="X47" s="4">
        <v>1</v>
      </c>
      <c r="Y47" s="4">
        <v>34035.72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107</v>
      </c>
      <c r="H48" s="4" t="s">
        <v>108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3578.94</v>
      </c>
      <c r="G49" s="4" t="s">
        <v>109</v>
      </c>
      <c r="H49" s="4" t="s">
        <v>110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3578.94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3578.94</v>
      </c>
      <c r="G50" s="4" t="s">
        <v>111</v>
      </c>
      <c r="H50" s="4" t="s">
        <v>112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3578.94</v>
      </c>
      <c r="X50" s="4">
        <v>1</v>
      </c>
      <c r="Y50" s="4">
        <v>34035.72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113</v>
      </c>
      <c r="H51" s="4" t="s">
        <v>114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3578.94</v>
      </c>
      <c r="G52" s="4" t="s">
        <v>115</v>
      </c>
      <c r="H52" s="4" t="s">
        <v>116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3578.94</v>
      </c>
      <c r="X52" s="4">
        <v>1</v>
      </c>
      <c r="Y52" s="4">
        <v>34035.72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117</v>
      </c>
      <c r="H53" s="4" t="s">
        <v>118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119</v>
      </c>
      <c r="H54" s="4" t="s">
        <v>120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121</v>
      </c>
      <c r="H55" s="4" t="s">
        <v>122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378.56</v>
      </c>
      <c r="G56" s="4" t="s">
        <v>123</v>
      </c>
      <c r="H56" s="4" t="s">
        <v>124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378.55999999999995</v>
      </c>
      <c r="X56" s="4">
        <v>1</v>
      </c>
      <c r="Y56" s="4">
        <v>6356.02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125</v>
      </c>
      <c r="H57" s="4" t="s">
        <v>126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43.23</v>
      </c>
      <c r="G58" s="4" t="s">
        <v>127</v>
      </c>
      <c r="H58" s="4" t="s">
        <v>128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43.230000000000004</v>
      </c>
      <c r="X58" s="4">
        <v>1</v>
      </c>
      <c r="Y58" s="4">
        <v>2421.75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764.76</v>
      </c>
      <c r="G59" s="4" t="s">
        <v>129</v>
      </c>
      <c r="H59" s="4" t="s">
        <v>130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764.7600000000001</v>
      </c>
      <c r="X59" s="4">
        <v>1</v>
      </c>
      <c r="Y59" s="4">
        <v>42841.86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131</v>
      </c>
      <c r="H60" s="4" t="s">
        <v>132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6049.56</v>
      </c>
      <c r="G61" s="4" t="s">
        <v>133</v>
      </c>
      <c r="H61" s="4" t="s">
        <v>134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6049.56</v>
      </c>
      <c r="X61" s="4">
        <v>1</v>
      </c>
      <c r="Y61" s="4">
        <v>157588.06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135</v>
      </c>
      <c r="H62" s="4" t="s">
        <v>136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137</v>
      </c>
      <c r="H63" s="4" t="s">
        <v>138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139</v>
      </c>
      <c r="H64" s="4" t="s">
        <v>140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141</v>
      </c>
      <c r="H65" s="4" t="s">
        <v>142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ROUND(Source!U44,O66)</f>
        <v>88.505068199999997</v>
      </c>
      <c r="G66" s="4" t="s">
        <v>143</v>
      </c>
      <c r="H66" s="4" t="s">
        <v>144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7</v>
      </c>
      <c r="P66" s="4"/>
      <c r="Q66" s="4"/>
      <c r="R66" s="4"/>
      <c r="S66" s="4"/>
      <c r="T66" s="4"/>
      <c r="U66" s="4"/>
      <c r="V66" s="4"/>
      <c r="W66" s="4">
        <v>88.505068199999997</v>
      </c>
      <c r="X66" s="4">
        <v>1</v>
      </c>
      <c r="Y66" s="4">
        <v>88.505068199999997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ROUND(Source!V44,O67)</f>
        <v>3.7994531</v>
      </c>
      <c r="G67" s="4" t="s">
        <v>145</v>
      </c>
      <c r="H67" s="4" t="s">
        <v>146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7</v>
      </c>
      <c r="P67" s="4"/>
      <c r="Q67" s="4"/>
      <c r="R67" s="4"/>
      <c r="S67" s="4"/>
      <c r="T67" s="4"/>
      <c r="U67" s="4"/>
      <c r="V67" s="4"/>
      <c r="W67" s="4">
        <v>3.7994531</v>
      </c>
      <c r="X67" s="4">
        <v>1</v>
      </c>
      <c r="Y67" s="4">
        <v>3.7994531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147</v>
      </c>
      <c r="H68" s="4" t="s">
        <v>148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149</v>
      </c>
      <c r="H69" s="4" t="s">
        <v>150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869.77</v>
      </c>
      <c r="G70" s="4" t="s">
        <v>151</v>
      </c>
      <c r="H70" s="4" t="s">
        <v>152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869.77</v>
      </c>
      <c r="X70" s="4">
        <v>1</v>
      </c>
      <c r="Y70" s="4">
        <v>48724.450000000004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457.53</v>
      </c>
      <c r="G71" s="4" t="s">
        <v>153</v>
      </c>
      <c r="H71" s="4" t="s">
        <v>154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457.53</v>
      </c>
      <c r="X71" s="4">
        <v>1</v>
      </c>
      <c r="Y71" s="4">
        <v>25630.01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6049.56</v>
      </c>
      <c r="G72" s="4" t="s">
        <v>155</v>
      </c>
      <c r="H72" s="4" t="s">
        <v>156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6049.56</v>
      </c>
      <c r="X72" s="4">
        <v>1</v>
      </c>
      <c r="Y72" s="4">
        <v>157588.06000000003</v>
      </c>
      <c r="Z72" s="4"/>
      <c r="AA72" s="4"/>
      <c r="AB72" s="4"/>
    </row>
    <row r="73" spans="1:206" x14ac:dyDescent="0.2">
      <c r="A73" s="4">
        <v>50</v>
      </c>
      <c r="B73" s="4">
        <v>1</v>
      </c>
      <c r="C73" s="4">
        <v>0</v>
      </c>
      <c r="D73" s="4">
        <v>2</v>
      </c>
      <c r="E73" s="4">
        <v>0</v>
      </c>
      <c r="F73" s="4">
        <f>ROUND(F72,O73)</f>
        <v>6049.56</v>
      </c>
      <c r="G73" s="4" t="s">
        <v>157</v>
      </c>
      <c r="H73" s="4" t="s">
        <v>158</v>
      </c>
      <c r="I73" s="4"/>
      <c r="J73" s="4"/>
      <c r="K73" s="4">
        <v>212</v>
      </c>
      <c r="L73" s="4">
        <v>28</v>
      </c>
      <c r="M73" s="4">
        <v>0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6049.56</v>
      </c>
      <c r="X73" s="4">
        <v>1</v>
      </c>
      <c r="Y73" s="4">
        <v>157588.06</v>
      </c>
      <c r="Z73" s="4"/>
      <c r="AA73" s="4"/>
      <c r="AB73" s="4"/>
    </row>
    <row r="74" spans="1:206" x14ac:dyDescent="0.2">
      <c r="A74" s="4">
        <v>50</v>
      </c>
      <c r="B74" s="4">
        <v>1</v>
      </c>
      <c r="C74" s="4">
        <v>0</v>
      </c>
      <c r="D74" s="4">
        <v>2</v>
      </c>
      <c r="E74" s="4">
        <v>0</v>
      </c>
      <c r="F74" s="4">
        <f>ROUND(F73*0.22,O74)</f>
        <v>1330.9</v>
      </c>
      <c r="G74" s="4" t="s">
        <v>159</v>
      </c>
      <c r="H74" s="4" t="s">
        <v>160</v>
      </c>
      <c r="I74" s="4"/>
      <c r="J74" s="4"/>
      <c r="K74" s="4">
        <v>212</v>
      </c>
      <c r="L74" s="4">
        <v>29</v>
      </c>
      <c r="M74" s="4">
        <v>0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1330.9</v>
      </c>
      <c r="X74" s="4">
        <v>1</v>
      </c>
      <c r="Y74" s="4">
        <v>34669.370000000003</v>
      </c>
      <c r="Z74" s="4"/>
      <c r="AA74" s="4"/>
      <c r="AB74" s="4"/>
    </row>
    <row r="75" spans="1:206" x14ac:dyDescent="0.2">
      <c r="A75" s="4">
        <v>50</v>
      </c>
      <c r="B75" s="4">
        <v>1</v>
      </c>
      <c r="C75" s="4">
        <v>0</v>
      </c>
      <c r="D75" s="4">
        <v>2</v>
      </c>
      <c r="E75" s="4">
        <v>213</v>
      </c>
      <c r="F75" s="4">
        <f>ROUND(F73+F74,O75)</f>
        <v>7380.46</v>
      </c>
      <c r="G75" s="4" t="s">
        <v>161</v>
      </c>
      <c r="H75" s="4" t="s">
        <v>155</v>
      </c>
      <c r="I75" s="4"/>
      <c r="J75" s="4"/>
      <c r="K75" s="4">
        <v>212</v>
      </c>
      <c r="L75" s="4">
        <v>30</v>
      </c>
      <c r="M75" s="4">
        <v>0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7380.46</v>
      </c>
      <c r="X75" s="4">
        <v>1</v>
      </c>
      <c r="Y75" s="4">
        <v>192257.43</v>
      </c>
      <c r="Z75" s="4"/>
      <c r="AA75" s="4"/>
      <c r="AB75" s="4"/>
    </row>
    <row r="77" spans="1:206" x14ac:dyDescent="0.2">
      <c r="A77" s="1">
        <v>4</v>
      </c>
      <c r="B77" s="1">
        <v>1</v>
      </c>
      <c r="C77" s="1"/>
      <c r="D77" s="1">
        <f>ROW(A84)</f>
        <v>84</v>
      </c>
      <c r="E77" s="1"/>
      <c r="F77" s="1" t="s">
        <v>13</v>
      </c>
      <c r="G77" s="1" t="s">
        <v>162</v>
      </c>
      <c r="H77" s="1" t="s">
        <v>3</v>
      </c>
      <c r="I77" s="1">
        <v>0</v>
      </c>
      <c r="J77" s="1"/>
      <c r="K77" s="1">
        <v>0</v>
      </c>
      <c r="L77" s="1"/>
      <c r="M77" s="1" t="s">
        <v>3</v>
      </c>
      <c r="N77" s="1"/>
      <c r="O77" s="1"/>
      <c r="P77" s="1"/>
      <c r="Q77" s="1"/>
      <c r="R77" s="1"/>
      <c r="S77" s="1">
        <v>79118786</v>
      </c>
      <c r="T77" s="1"/>
      <c r="U77" s="1" t="s">
        <v>3</v>
      </c>
      <c r="V77" s="1">
        <v>0</v>
      </c>
      <c r="W77" s="1"/>
      <c r="X77" s="1"/>
      <c r="Y77" s="1"/>
      <c r="Z77" s="1"/>
      <c r="AA77" s="1"/>
      <c r="AB77" s="1" t="s">
        <v>3</v>
      </c>
      <c r="AC77" s="1" t="s">
        <v>3</v>
      </c>
      <c r="AD77" s="1" t="s">
        <v>3</v>
      </c>
      <c r="AE77" s="1" t="s">
        <v>3</v>
      </c>
      <c r="AF77" s="1" t="s">
        <v>3</v>
      </c>
      <c r="AG77" s="1" t="s">
        <v>3</v>
      </c>
      <c r="AH77" s="1"/>
      <c r="AI77" s="1"/>
      <c r="AJ77" s="1"/>
      <c r="AK77" s="1"/>
      <c r="AL77" s="1"/>
      <c r="AM77" s="1"/>
      <c r="AN77" s="1"/>
      <c r="AO77" s="1"/>
      <c r="AP77" s="1" t="s">
        <v>3</v>
      </c>
      <c r="AQ77" s="1" t="s">
        <v>3</v>
      </c>
      <c r="AR77" s="1" t="s">
        <v>3</v>
      </c>
      <c r="AS77" s="1"/>
      <c r="AT77" s="1"/>
      <c r="AU77" s="1"/>
      <c r="AV77" s="1"/>
      <c r="AW77" s="1"/>
      <c r="AX77" s="1"/>
      <c r="AY77" s="1"/>
      <c r="AZ77" s="1" t="s">
        <v>3</v>
      </c>
      <c r="BA77" s="1"/>
      <c r="BB77" s="1" t="s">
        <v>3</v>
      </c>
      <c r="BC77" s="1" t="s">
        <v>3</v>
      </c>
      <c r="BD77" s="1" t="s">
        <v>3</v>
      </c>
      <c r="BE77" s="1" t="s">
        <v>3</v>
      </c>
      <c r="BF77" s="1" t="s">
        <v>3</v>
      </c>
      <c r="BG77" s="1" t="s">
        <v>3</v>
      </c>
      <c r="BH77" s="1" t="s">
        <v>3</v>
      </c>
      <c r="BI77" s="1" t="s">
        <v>3</v>
      </c>
      <c r="BJ77" s="1" t="s">
        <v>3</v>
      </c>
      <c r="BK77" s="1" t="s">
        <v>3</v>
      </c>
      <c r="BL77" s="1" t="s">
        <v>3</v>
      </c>
      <c r="BM77" s="1" t="s">
        <v>3</v>
      </c>
      <c r="BN77" s="1" t="s">
        <v>3</v>
      </c>
      <c r="BO77" s="1" t="s">
        <v>3</v>
      </c>
      <c r="BP77" s="1" t="s">
        <v>3</v>
      </c>
      <c r="BQ77" s="1"/>
      <c r="BR77" s="1"/>
      <c r="BS77" s="1"/>
      <c r="BT77" s="1"/>
      <c r="BU77" s="1"/>
      <c r="BV77" s="1"/>
      <c r="BW77" s="1"/>
      <c r="BX77" s="1">
        <v>0</v>
      </c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>
        <v>0</v>
      </c>
    </row>
    <row r="79" spans="1:206" x14ac:dyDescent="0.2">
      <c r="A79" s="2">
        <v>52</v>
      </c>
      <c r="B79" s="2">
        <f t="shared" ref="B79:G79" si="61">B84</f>
        <v>1</v>
      </c>
      <c r="C79" s="2">
        <f t="shared" si="61"/>
        <v>4</v>
      </c>
      <c r="D79" s="2">
        <f t="shared" si="61"/>
        <v>77</v>
      </c>
      <c r="E79" s="2">
        <f t="shared" si="61"/>
        <v>0</v>
      </c>
      <c r="F79" s="2" t="str">
        <f t="shared" si="61"/>
        <v>Новый раздел</v>
      </c>
      <c r="G79" s="2" t="str">
        <f t="shared" si="61"/>
        <v>Демонтажные работы</v>
      </c>
      <c r="H79" s="2"/>
      <c r="I79" s="2"/>
      <c r="J79" s="2"/>
      <c r="K79" s="2"/>
      <c r="L79" s="2"/>
      <c r="M79" s="2"/>
      <c r="N79" s="2"/>
      <c r="O79" s="2">
        <f t="shared" ref="O79:AT79" si="62">O84</f>
        <v>2530.42</v>
      </c>
      <c r="P79" s="2">
        <f t="shared" si="62"/>
        <v>0</v>
      </c>
      <c r="Q79" s="2">
        <f t="shared" si="62"/>
        <v>655.21</v>
      </c>
      <c r="R79" s="2">
        <f t="shared" si="62"/>
        <v>97.92</v>
      </c>
      <c r="S79" s="2">
        <f t="shared" si="62"/>
        <v>1875.21</v>
      </c>
      <c r="T79" s="2">
        <f t="shared" si="62"/>
        <v>0</v>
      </c>
      <c r="U79" s="2">
        <f t="shared" si="62"/>
        <v>194.929416</v>
      </c>
      <c r="V79" s="2">
        <f t="shared" si="62"/>
        <v>7.9880471999999996</v>
      </c>
      <c r="W79" s="2">
        <f t="shared" si="62"/>
        <v>0</v>
      </c>
      <c r="X79" s="2">
        <f t="shared" si="62"/>
        <v>1913.94</v>
      </c>
      <c r="Y79" s="2">
        <f t="shared" si="62"/>
        <v>1006.3</v>
      </c>
      <c r="Z79" s="2">
        <f t="shared" si="62"/>
        <v>0</v>
      </c>
      <c r="AA79" s="2">
        <f t="shared" si="62"/>
        <v>0</v>
      </c>
      <c r="AB79" s="2">
        <f t="shared" si="62"/>
        <v>2530.42</v>
      </c>
      <c r="AC79" s="2">
        <f t="shared" si="62"/>
        <v>0</v>
      </c>
      <c r="AD79" s="2">
        <f t="shared" si="62"/>
        <v>655.21</v>
      </c>
      <c r="AE79" s="2">
        <f t="shared" si="62"/>
        <v>97.92</v>
      </c>
      <c r="AF79" s="2">
        <f t="shared" si="62"/>
        <v>1875.21</v>
      </c>
      <c r="AG79" s="2">
        <f t="shared" si="62"/>
        <v>0</v>
      </c>
      <c r="AH79" s="2">
        <f t="shared" si="62"/>
        <v>194.929416</v>
      </c>
      <c r="AI79" s="2">
        <f t="shared" si="62"/>
        <v>7.9880471999999996</v>
      </c>
      <c r="AJ79" s="2">
        <f t="shared" si="62"/>
        <v>0</v>
      </c>
      <c r="AK79" s="2">
        <f t="shared" si="62"/>
        <v>1913.94</v>
      </c>
      <c r="AL79" s="2">
        <f t="shared" si="62"/>
        <v>1006.3</v>
      </c>
      <c r="AM79" s="2">
        <f t="shared" si="62"/>
        <v>0</v>
      </c>
      <c r="AN79" s="2">
        <f t="shared" si="62"/>
        <v>0</v>
      </c>
      <c r="AO79" s="2">
        <f t="shared" si="62"/>
        <v>0</v>
      </c>
      <c r="AP79" s="2">
        <f t="shared" si="62"/>
        <v>0</v>
      </c>
      <c r="AQ79" s="2">
        <f t="shared" si="62"/>
        <v>0</v>
      </c>
      <c r="AR79" s="2">
        <f t="shared" si="62"/>
        <v>5450.66</v>
      </c>
      <c r="AS79" s="2">
        <f t="shared" si="62"/>
        <v>0</v>
      </c>
      <c r="AT79" s="2">
        <f t="shared" si="62"/>
        <v>5450.66</v>
      </c>
      <c r="AU79" s="2">
        <f t="shared" ref="AU79:BZ79" si="63">AU84</f>
        <v>0</v>
      </c>
      <c r="AV79" s="2">
        <f t="shared" si="63"/>
        <v>0</v>
      </c>
      <c r="AW79" s="2">
        <f t="shared" si="63"/>
        <v>0</v>
      </c>
      <c r="AX79" s="2">
        <f t="shared" si="63"/>
        <v>0</v>
      </c>
      <c r="AY79" s="2">
        <f t="shared" si="63"/>
        <v>0</v>
      </c>
      <c r="AZ79" s="2">
        <f t="shared" si="63"/>
        <v>0</v>
      </c>
      <c r="BA79" s="2">
        <f t="shared" si="63"/>
        <v>0</v>
      </c>
      <c r="BB79" s="2">
        <f t="shared" si="63"/>
        <v>0</v>
      </c>
      <c r="BC79" s="2">
        <f t="shared" si="63"/>
        <v>0</v>
      </c>
      <c r="BD79" s="2">
        <f t="shared" si="63"/>
        <v>0</v>
      </c>
      <c r="BE79" s="2">
        <f t="shared" si="63"/>
        <v>0</v>
      </c>
      <c r="BF79" s="2">
        <f t="shared" si="63"/>
        <v>0</v>
      </c>
      <c r="BG79" s="2">
        <f t="shared" si="63"/>
        <v>0</v>
      </c>
      <c r="BH79" s="2">
        <f t="shared" si="63"/>
        <v>0</v>
      </c>
      <c r="BI79" s="2">
        <f t="shared" si="63"/>
        <v>0</v>
      </c>
      <c r="BJ79" s="2">
        <f t="shared" si="63"/>
        <v>0</v>
      </c>
      <c r="BK79" s="2">
        <f t="shared" si="63"/>
        <v>0</v>
      </c>
      <c r="BL79" s="2">
        <f t="shared" si="63"/>
        <v>0</v>
      </c>
      <c r="BM79" s="2">
        <f t="shared" si="63"/>
        <v>0</v>
      </c>
      <c r="BN79" s="2">
        <f t="shared" si="63"/>
        <v>0</v>
      </c>
      <c r="BO79" s="2">
        <f t="shared" si="63"/>
        <v>0</v>
      </c>
      <c r="BP79" s="2">
        <f t="shared" si="63"/>
        <v>0</v>
      </c>
      <c r="BQ79" s="2">
        <f t="shared" si="63"/>
        <v>0</v>
      </c>
      <c r="BR79" s="2">
        <f t="shared" si="63"/>
        <v>0</v>
      </c>
      <c r="BS79" s="2">
        <f t="shared" si="63"/>
        <v>0</v>
      </c>
      <c r="BT79" s="2">
        <f t="shared" si="63"/>
        <v>0</v>
      </c>
      <c r="BU79" s="2">
        <f t="shared" si="63"/>
        <v>0</v>
      </c>
      <c r="BV79" s="2">
        <f t="shared" si="63"/>
        <v>0</v>
      </c>
      <c r="BW79" s="2">
        <f t="shared" si="63"/>
        <v>0</v>
      </c>
      <c r="BX79" s="2">
        <f t="shared" si="63"/>
        <v>0</v>
      </c>
      <c r="BY79" s="2">
        <f t="shared" si="63"/>
        <v>0</v>
      </c>
      <c r="BZ79" s="2">
        <f t="shared" si="63"/>
        <v>0</v>
      </c>
      <c r="CA79" s="2">
        <f t="shared" ref="CA79:DF79" si="64">CA84</f>
        <v>5450.66</v>
      </c>
      <c r="CB79" s="2">
        <f t="shared" si="64"/>
        <v>0</v>
      </c>
      <c r="CC79" s="2">
        <f t="shared" si="64"/>
        <v>5450.66</v>
      </c>
      <c r="CD79" s="2">
        <f t="shared" si="64"/>
        <v>0</v>
      </c>
      <c r="CE79" s="2">
        <f t="shared" si="64"/>
        <v>0</v>
      </c>
      <c r="CF79" s="2">
        <f t="shared" si="64"/>
        <v>0</v>
      </c>
      <c r="CG79" s="2">
        <f t="shared" si="64"/>
        <v>0</v>
      </c>
      <c r="CH79" s="2">
        <f t="shared" si="64"/>
        <v>0</v>
      </c>
      <c r="CI79" s="2">
        <f t="shared" si="64"/>
        <v>0</v>
      </c>
      <c r="CJ79" s="2">
        <f t="shared" si="64"/>
        <v>0</v>
      </c>
      <c r="CK79" s="2">
        <f t="shared" si="64"/>
        <v>0</v>
      </c>
      <c r="CL79" s="2">
        <f t="shared" si="64"/>
        <v>0</v>
      </c>
      <c r="CM79" s="2">
        <f t="shared" si="64"/>
        <v>0</v>
      </c>
      <c r="CN79" s="2">
        <f t="shared" si="64"/>
        <v>0</v>
      </c>
      <c r="CO79" s="2">
        <f t="shared" si="64"/>
        <v>0</v>
      </c>
      <c r="CP79" s="2">
        <f t="shared" si="64"/>
        <v>0</v>
      </c>
      <c r="CQ79" s="2">
        <f t="shared" si="64"/>
        <v>0</v>
      </c>
      <c r="CR79" s="2">
        <f t="shared" si="64"/>
        <v>0</v>
      </c>
      <c r="CS79" s="2">
        <f t="shared" si="64"/>
        <v>0</v>
      </c>
      <c r="CT79" s="2">
        <f t="shared" si="64"/>
        <v>0</v>
      </c>
      <c r="CU79" s="2">
        <f t="shared" si="64"/>
        <v>0</v>
      </c>
      <c r="CV79" s="2">
        <f t="shared" si="64"/>
        <v>0</v>
      </c>
      <c r="CW79" s="2">
        <f t="shared" si="64"/>
        <v>0</v>
      </c>
      <c r="CX79" s="2">
        <f t="shared" si="64"/>
        <v>0</v>
      </c>
      <c r="CY79" s="2">
        <f t="shared" si="64"/>
        <v>0</v>
      </c>
      <c r="CZ79" s="2">
        <f t="shared" si="64"/>
        <v>0</v>
      </c>
      <c r="DA79" s="2">
        <f t="shared" si="64"/>
        <v>0</v>
      </c>
      <c r="DB79" s="2">
        <f t="shared" si="64"/>
        <v>0</v>
      </c>
      <c r="DC79" s="2">
        <f t="shared" si="64"/>
        <v>0</v>
      </c>
      <c r="DD79" s="2">
        <f t="shared" si="64"/>
        <v>0</v>
      </c>
      <c r="DE79" s="2">
        <f t="shared" si="64"/>
        <v>0</v>
      </c>
      <c r="DF79" s="2">
        <f t="shared" si="64"/>
        <v>0</v>
      </c>
      <c r="DG79" s="3">
        <f t="shared" ref="DG79:EL79" si="65">DG84</f>
        <v>0</v>
      </c>
      <c r="DH79" s="3">
        <f t="shared" si="65"/>
        <v>0</v>
      </c>
      <c r="DI79" s="3">
        <f t="shared" si="65"/>
        <v>0</v>
      </c>
      <c r="DJ79" s="3">
        <f t="shared" si="65"/>
        <v>0</v>
      </c>
      <c r="DK79" s="3">
        <f t="shared" si="65"/>
        <v>0</v>
      </c>
      <c r="DL79" s="3">
        <f t="shared" si="65"/>
        <v>0</v>
      </c>
      <c r="DM79" s="3">
        <f t="shared" si="65"/>
        <v>0</v>
      </c>
      <c r="DN79" s="3">
        <f t="shared" si="65"/>
        <v>0</v>
      </c>
      <c r="DO79" s="3">
        <f t="shared" si="65"/>
        <v>0</v>
      </c>
      <c r="DP79" s="3">
        <f t="shared" si="65"/>
        <v>0</v>
      </c>
      <c r="DQ79" s="3">
        <f t="shared" si="65"/>
        <v>0</v>
      </c>
      <c r="DR79" s="3">
        <f t="shared" si="65"/>
        <v>0</v>
      </c>
      <c r="DS79" s="3">
        <f t="shared" si="65"/>
        <v>0</v>
      </c>
      <c r="DT79" s="3">
        <f t="shared" si="65"/>
        <v>0</v>
      </c>
      <c r="DU79" s="3">
        <f t="shared" si="65"/>
        <v>0</v>
      </c>
      <c r="DV79" s="3">
        <f t="shared" si="65"/>
        <v>0</v>
      </c>
      <c r="DW79" s="3">
        <f t="shared" si="65"/>
        <v>0</v>
      </c>
      <c r="DX79" s="3">
        <f t="shared" si="65"/>
        <v>0</v>
      </c>
      <c r="DY79" s="3">
        <f t="shared" si="65"/>
        <v>0</v>
      </c>
      <c r="DZ79" s="3">
        <f t="shared" si="65"/>
        <v>0</v>
      </c>
      <c r="EA79" s="3">
        <f t="shared" si="65"/>
        <v>0</v>
      </c>
      <c r="EB79" s="3">
        <f t="shared" si="65"/>
        <v>0</v>
      </c>
      <c r="EC79" s="3">
        <f t="shared" si="65"/>
        <v>0</v>
      </c>
      <c r="ED79" s="3">
        <f t="shared" si="65"/>
        <v>0</v>
      </c>
      <c r="EE79" s="3">
        <f t="shared" si="65"/>
        <v>0</v>
      </c>
      <c r="EF79" s="3">
        <f t="shared" si="65"/>
        <v>0</v>
      </c>
      <c r="EG79" s="3">
        <f t="shared" si="65"/>
        <v>0</v>
      </c>
      <c r="EH79" s="3">
        <f t="shared" si="65"/>
        <v>0</v>
      </c>
      <c r="EI79" s="3">
        <f t="shared" si="65"/>
        <v>0</v>
      </c>
      <c r="EJ79" s="3">
        <f t="shared" si="65"/>
        <v>0</v>
      </c>
      <c r="EK79" s="3">
        <f t="shared" si="65"/>
        <v>0</v>
      </c>
      <c r="EL79" s="3">
        <f t="shared" si="65"/>
        <v>0</v>
      </c>
      <c r="EM79" s="3">
        <f t="shared" ref="EM79:FR79" si="66">EM84</f>
        <v>0</v>
      </c>
      <c r="EN79" s="3">
        <f t="shared" si="66"/>
        <v>0</v>
      </c>
      <c r="EO79" s="3">
        <f t="shared" si="66"/>
        <v>0</v>
      </c>
      <c r="EP79" s="3">
        <f t="shared" si="66"/>
        <v>0</v>
      </c>
      <c r="EQ79" s="3">
        <f t="shared" si="66"/>
        <v>0</v>
      </c>
      <c r="ER79" s="3">
        <f t="shared" si="66"/>
        <v>0</v>
      </c>
      <c r="ES79" s="3">
        <f t="shared" si="66"/>
        <v>0</v>
      </c>
      <c r="ET79" s="3">
        <f t="shared" si="66"/>
        <v>0</v>
      </c>
      <c r="EU79" s="3">
        <f t="shared" si="66"/>
        <v>0</v>
      </c>
      <c r="EV79" s="3">
        <f t="shared" si="66"/>
        <v>0</v>
      </c>
      <c r="EW79" s="3">
        <f t="shared" si="66"/>
        <v>0</v>
      </c>
      <c r="EX79" s="3">
        <f t="shared" si="66"/>
        <v>0</v>
      </c>
      <c r="EY79" s="3">
        <f t="shared" si="66"/>
        <v>0</v>
      </c>
      <c r="EZ79" s="3">
        <f t="shared" si="66"/>
        <v>0</v>
      </c>
      <c r="FA79" s="3">
        <f t="shared" si="66"/>
        <v>0</v>
      </c>
      <c r="FB79" s="3">
        <f t="shared" si="66"/>
        <v>0</v>
      </c>
      <c r="FC79" s="3">
        <f t="shared" si="66"/>
        <v>0</v>
      </c>
      <c r="FD79" s="3">
        <f t="shared" si="66"/>
        <v>0</v>
      </c>
      <c r="FE79" s="3">
        <f t="shared" si="66"/>
        <v>0</v>
      </c>
      <c r="FF79" s="3">
        <f t="shared" si="66"/>
        <v>0</v>
      </c>
      <c r="FG79" s="3">
        <f t="shared" si="66"/>
        <v>0</v>
      </c>
      <c r="FH79" s="3">
        <f t="shared" si="66"/>
        <v>0</v>
      </c>
      <c r="FI79" s="3">
        <f t="shared" si="66"/>
        <v>0</v>
      </c>
      <c r="FJ79" s="3">
        <f t="shared" si="66"/>
        <v>0</v>
      </c>
      <c r="FK79" s="3">
        <f t="shared" si="66"/>
        <v>0</v>
      </c>
      <c r="FL79" s="3">
        <f t="shared" si="66"/>
        <v>0</v>
      </c>
      <c r="FM79" s="3">
        <f t="shared" si="66"/>
        <v>0</v>
      </c>
      <c r="FN79" s="3">
        <f t="shared" si="66"/>
        <v>0</v>
      </c>
      <c r="FO79" s="3">
        <f t="shared" si="66"/>
        <v>0</v>
      </c>
      <c r="FP79" s="3">
        <f t="shared" si="66"/>
        <v>0</v>
      </c>
      <c r="FQ79" s="3">
        <f t="shared" si="66"/>
        <v>0</v>
      </c>
      <c r="FR79" s="3">
        <f t="shared" si="66"/>
        <v>0</v>
      </c>
      <c r="FS79" s="3">
        <f t="shared" ref="FS79:GX79" si="67">FS84</f>
        <v>0</v>
      </c>
      <c r="FT79" s="3">
        <f t="shared" si="67"/>
        <v>0</v>
      </c>
      <c r="FU79" s="3">
        <f t="shared" si="67"/>
        <v>0</v>
      </c>
      <c r="FV79" s="3">
        <f t="shared" si="67"/>
        <v>0</v>
      </c>
      <c r="FW79" s="3">
        <f t="shared" si="67"/>
        <v>0</v>
      </c>
      <c r="FX79" s="3">
        <f t="shared" si="67"/>
        <v>0</v>
      </c>
      <c r="FY79" s="3">
        <f t="shared" si="67"/>
        <v>0</v>
      </c>
      <c r="FZ79" s="3">
        <f t="shared" si="67"/>
        <v>0</v>
      </c>
      <c r="GA79" s="3">
        <f t="shared" si="67"/>
        <v>0</v>
      </c>
      <c r="GB79" s="3">
        <f t="shared" si="67"/>
        <v>0</v>
      </c>
      <c r="GC79" s="3">
        <f t="shared" si="67"/>
        <v>0</v>
      </c>
      <c r="GD79" s="3">
        <f t="shared" si="67"/>
        <v>0</v>
      </c>
      <c r="GE79" s="3">
        <f t="shared" si="67"/>
        <v>0</v>
      </c>
      <c r="GF79" s="3">
        <f t="shared" si="67"/>
        <v>0</v>
      </c>
      <c r="GG79" s="3">
        <f t="shared" si="67"/>
        <v>0</v>
      </c>
      <c r="GH79" s="3">
        <f t="shared" si="67"/>
        <v>0</v>
      </c>
      <c r="GI79" s="3">
        <f t="shared" si="67"/>
        <v>0</v>
      </c>
      <c r="GJ79" s="3">
        <f t="shared" si="67"/>
        <v>0</v>
      </c>
      <c r="GK79" s="3">
        <f t="shared" si="67"/>
        <v>0</v>
      </c>
      <c r="GL79" s="3">
        <f t="shared" si="67"/>
        <v>0</v>
      </c>
      <c r="GM79" s="3">
        <f t="shared" si="67"/>
        <v>0</v>
      </c>
      <c r="GN79" s="3">
        <f t="shared" si="67"/>
        <v>0</v>
      </c>
      <c r="GO79" s="3">
        <f t="shared" si="67"/>
        <v>0</v>
      </c>
      <c r="GP79" s="3">
        <f t="shared" si="67"/>
        <v>0</v>
      </c>
      <c r="GQ79" s="3">
        <f t="shared" si="67"/>
        <v>0</v>
      </c>
      <c r="GR79" s="3">
        <f t="shared" si="67"/>
        <v>0</v>
      </c>
      <c r="GS79" s="3">
        <f t="shared" si="67"/>
        <v>0</v>
      </c>
      <c r="GT79" s="3">
        <f t="shared" si="67"/>
        <v>0</v>
      </c>
      <c r="GU79" s="3">
        <f t="shared" si="67"/>
        <v>0</v>
      </c>
      <c r="GV79" s="3">
        <f t="shared" si="67"/>
        <v>0</v>
      </c>
      <c r="GW79" s="3">
        <f t="shared" si="67"/>
        <v>0</v>
      </c>
      <c r="GX79" s="3">
        <f t="shared" si="67"/>
        <v>0</v>
      </c>
    </row>
    <row r="81" spans="1:245" x14ac:dyDescent="0.2">
      <c r="A81">
        <v>17</v>
      </c>
      <c r="B81">
        <v>1</v>
      </c>
      <c r="C81">
        <f>ROW(SmtRes!A50)</f>
        <v>50</v>
      </c>
      <c r="D81">
        <f>ROW(EtalonRes!A52)</f>
        <v>52</v>
      </c>
      <c r="E81" t="s">
        <v>163</v>
      </c>
      <c r="F81" t="s">
        <v>164</v>
      </c>
      <c r="G81" t="s">
        <v>165</v>
      </c>
      <c r="H81" t="s">
        <v>97</v>
      </c>
      <c r="I81">
        <v>7</v>
      </c>
      <c r="J81">
        <v>0</v>
      </c>
      <c r="K81">
        <v>7</v>
      </c>
      <c r="O81">
        <f>ROUND(CP81,2)</f>
        <v>2436.3200000000002</v>
      </c>
      <c r="P81">
        <f>ROUND(CQ81*I81,2)</f>
        <v>0</v>
      </c>
      <c r="Q81">
        <f>ROUND(CR81*I81,2)</f>
        <v>629.79</v>
      </c>
      <c r="R81">
        <f>ROUND(CS81*I81,2)</f>
        <v>87.29</v>
      </c>
      <c r="S81">
        <f>ROUND(CT81*I81,2)</f>
        <v>1806.53</v>
      </c>
      <c r="T81">
        <f>ROUND(CU81*I81,2)</f>
        <v>0</v>
      </c>
      <c r="U81">
        <f>ROUND(CV81*I81,7)</f>
        <v>187.79040000000001</v>
      </c>
      <c r="V81">
        <f>ROUND(CW81*I81,7)</f>
        <v>6.9551999999999996</v>
      </c>
      <c r="W81">
        <f>ROUND(CX81*I81,2)</f>
        <v>0</v>
      </c>
      <c r="X81">
        <f>ROUND(CY81,2)</f>
        <v>1837.01</v>
      </c>
      <c r="Y81">
        <f>ROUND(CZ81,2)</f>
        <v>965.85</v>
      </c>
      <c r="AA81">
        <v>79118785</v>
      </c>
      <c r="AB81">
        <f>ROUND((AC81+AD81+AF81),6)</f>
        <v>348.04566</v>
      </c>
      <c r="AC81">
        <f>ROUND(((ES81*ROUND(0,7))),6)</f>
        <v>0</v>
      </c>
      <c r="AD81">
        <f>ROUND(((((ET81*ROUND(((0.8*1.15)*1.35),7)))-((EU81*ROUND(((0.8*1.15)*1.35),7))))+AE81),6)</f>
        <v>89.970479999999995</v>
      </c>
      <c r="AE81">
        <f>ROUND(((EU81*ROUND(((0.8*1.15)*1.35),7))),6)</f>
        <v>12.46968</v>
      </c>
      <c r="AF81">
        <f>ROUND(((EV81*ROUND(((0.8*1.15)*1.35),7))),6)</f>
        <v>258.07517999999999</v>
      </c>
      <c r="AG81">
        <f>ROUND((AP81),6)</f>
        <v>0</v>
      </c>
      <c r="AH81">
        <f>((EW81*ROUND(((0.8*1.15)*1.35),7)))</f>
        <v>26.827200000000001</v>
      </c>
      <c r="AI81">
        <f>((EX81*ROUND(((0.8*1.15)*1.35),7)))</f>
        <v>0.99360000000000004</v>
      </c>
      <c r="AJ81">
        <f>(AS81)</f>
        <v>0</v>
      </c>
      <c r="AK81">
        <v>301.77</v>
      </c>
      <c r="AL81">
        <v>21.54</v>
      </c>
      <c r="AM81">
        <v>72.44</v>
      </c>
      <c r="AN81">
        <v>10.039999999999999</v>
      </c>
      <c r="AO81">
        <v>207.79</v>
      </c>
      <c r="AP81">
        <v>0</v>
      </c>
      <c r="AQ81">
        <v>21.6</v>
      </c>
      <c r="AR81">
        <v>0.8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56.02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166</v>
      </c>
      <c r="BM81">
        <v>108001</v>
      </c>
      <c r="BN81">
        <v>0</v>
      </c>
      <c r="BO81" t="s">
        <v>20</v>
      </c>
      <c r="BP81">
        <v>1</v>
      </c>
      <c r="BQ81">
        <v>3</v>
      </c>
      <c r="BR81">
        <v>0</v>
      </c>
      <c r="BS81">
        <v>56.02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662</v>
      </c>
      <c r="CO81">
        <v>0</v>
      </c>
      <c r="CP81">
        <f>(P81+Q81+S81)</f>
        <v>2436.3199999999997</v>
      </c>
      <c r="CQ81">
        <f>AC81*BC81</f>
        <v>0</v>
      </c>
      <c r="CR81">
        <f>((((ET81*ROUND(((0.8*1.15)*1.35),7)))*BB81-((EU81*ROUND(((0.8*1.15)*1.35),7))))+AE81)</f>
        <v>89.970479999999995</v>
      </c>
      <c r="CS81">
        <f t="shared" ref="CS81:CX82" si="68">AE81</f>
        <v>12.46968</v>
      </c>
      <c r="CT81">
        <f t="shared" si="68"/>
        <v>258.07517999999999</v>
      </c>
      <c r="CU81">
        <f t="shared" si="68"/>
        <v>0</v>
      </c>
      <c r="CV81">
        <f t="shared" si="68"/>
        <v>26.827200000000001</v>
      </c>
      <c r="CW81">
        <f t="shared" si="68"/>
        <v>0.99360000000000004</v>
      </c>
      <c r="CX81">
        <f t="shared" si="68"/>
        <v>0</v>
      </c>
      <c r="CY81">
        <f>(((S81+R81)*AT81)/100)</f>
        <v>1837.0054</v>
      </c>
      <c r="CZ81">
        <f>(((S81+R81)*AU81)/100)</f>
        <v>965.84819999999991</v>
      </c>
      <c r="DC81" t="s">
        <v>3</v>
      </c>
      <c r="DD81" t="s">
        <v>34</v>
      </c>
      <c r="DE81" t="s">
        <v>167</v>
      </c>
      <c r="DF81" t="s">
        <v>167</v>
      </c>
      <c r="DG81" t="s">
        <v>167</v>
      </c>
      <c r="DH81" t="s">
        <v>3</v>
      </c>
      <c r="DI81" t="s">
        <v>167</v>
      </c>
      <c r="DJ81" t="s">
        <v>167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97</v>
      </c>
      <c r="DW81" t="s">
        <v>97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71527393</v>
      </c>
      <c r="EF81">
        <v>3</v>
      </c>
      <c r="EG81" t="s">
        <v>168</v>
      </c>
      <c r="EH81">
        <v>0</v>
      </c>
      <c r="EI81" t="s">
        <v>3</v>
      </c>
      <c r="EJ81">
        <v>2</v>
      </c>
      <c r="EK81">
        <v>108001</v>
      </c>
      <c r="EL81" t="s">
        <v>169</v>
      </c>
      <c r="EM81" t="s">
        <v>170</v>
      </c>
      <c r="EO81" t="s">
        <v>171</v>
      </c>
      <c r="EQ81">
        <v>0</v>
      </c>
      <c r="ER81">
        <v>301.77</v>
      </c>
      <c r="ES81">
        <v>21.54</v>
      </c>
      <c r="ET81">
        <v>72.44</v>
      </c>
      <c r="EU81">
        <v>10.039999999999999</v>
      </c>
      <c r="EV81">
        <v>207.79</v>
      </c>
      <c r="EW81">
        <v>21.6</v>
      </c>
      <c r="EX81">
        <v>0.8</v>
      </c>
      <c r="EY81">
        <v>0</v>
      </c>
      <c r="FQ81">
        <v>0</v>
      </c>
      <c r="FR81">
        <f>ROUND(IF(BI81=3,GM81,0),2)</f>
        <v>0</v>
      </c>
      <c r="FS81">
        <v>0</v>
      </c>
      <c r="FX81">
        <v>97</v>
      </c>
      <c r="FY81">
        <v>51</v>
      </c>
      <c r="GA81" t="s">
        <v>3</v>
      </c>
      <c r="GD81">
        <v>1</v>
      </c>
      <c r="GF81">
        <v>-16357224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>ROUND(IF(AND(BH81=3,BI81=3,FS81&lt;&gt;0),P81,0),2)</f>
        <v>0</v>
      </c>
      <c r="GM81">
        <f>ROUND(O81+X81+Y81,2)+GX81</f>
        <v>5239.18</v>
      </c>
      <c r="GN81">
        <f>IF(OR(BI81=0,BI81=1),GM81-GX81,0)</f>
        <v>0</v>
      </c>
      <c r="GO81">
        <f>IF(BI81=2,GM81-GX81,0)</f>
        <v>5239.18</v>
      </c>
      <c r="GP81">
        <f>IF(BI81=4,GM81-GX81,0)</f>
        <v>0</v>
      </c>
      <c r="GR81">
        <v>0</v>
      </c>
      <c r="GS81">
        <v>3</v>
      </c>
      <c r="GT81">
        <v>0</v>
      </c>
      <c r="GU81" t="s">
        <v>3</v>
      </c>
      <c r="GV81">
        <f>ROUND((GT81),6)</f>
        <v>0</v>
      </c>
      <c r="GW81">
        <v>1</v>
      </c>
      <c r="GX81">
        <f>ROUND(HC81*I81,2)</f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I81">
        <f>ROUND(R81*BS81,2)</f>
        <v>4889.99</v>
      </c>
      <c r="HJ81">
        <f>ROUND(S81*BA81,2)</f>
        <v>101201.81</v>
      </c>
      <c r="HK81">
        <f>ROUND((((HJ81+HI81)*AT81)/100),2)</f>
        <v>102909.05</v>
      </c>
      <c r="HL81">
        <f>ROUND((((HJ81+HI81)*AU81)/100),2)</f>
        <v>54106.82</v>
      </c>
      <c r="HM81" t="s">
        <v>3</v>
      </c>
      <c r="HN81" t="s">
        <v>172</v>
      </c>
      <c r="HO81" t="s">
        <v>173</v>
      </c>
      <c r="HP81" t="s">
        <v>169</v>
      </c>
      <c r="HQ81" t="s">
        <v>169</v>
      </c>
      <c r="IK81">
        <v>0</v>
      </c>
    </row>
    <row r="82" spans="1:245" x14ac:dyDescent="0.2">
      <c r="A82">
        <v>17</v>
      </c>
      <c r="B82">
        <v>1</v>
      </c>
      <c r="C82">
        <f>ROW(SmtRes!A64)</f>
        <v>64</v>
      </c>
      <c r="D82">
        <f>ROW(EtalonRes!A66)</f>
        <v>66</v>
      </c>
      <c r="E82" t="s">
        <v>174</v>
      </c>
      <c r="F82" t="s">
        <v>175</v>
      </c>
      <c r="G82" t="s">
        <v>176</v>
      </c>
      <c r="H82" t="s">
        <v>92</v>
      </c>
      <c r="I82">
        <f>ROUND(6/100,7)</f>
        <v>0.06</v>
      </c>
      <c r="J82">
        <v>0</v>
      </c>
      <c r="K82">
        <f>ROUND(6/100,7)</f>
        <v>0.06</v>
      </c>
      <c r="O82">
        <f>ROUND(CP82,2)</f>
        <v>94.1</v>
      </c>
      <c r="P82">
        <f>ROUND(CQ82*I82,2)</f>
        <v>0</v>
      </c>
      <c r="Q82">
        <f>ROUND(CR82*I82,2)</f>
        <v>25.42</v>
      </c>
      <c r="R82">
        <f>ROUND(CS82*I82,2)</f>
        <v>10.63</v>
      </c>
      <c r="S82">
        <f>ROUND(CT82*I82,2)</f>
        <v>68.680000000000007</v>
      </c>
      <c r="T82">
        <f>ROUND(CU82*I82,2)</f>
        <v>0</v>
      </c>
      <c r="U82">
        <f>ROUND(CV82*I82,7)</f>
        <v>7.1390159999999998</v>
      </c>
      <c r="V82">
        <f>ROUND(CW82*I82,7)</f>
        <v>1.0328472</v>
      </c>
      <c r="W82">
        <f>ROUND(CX82*I82,2)</f>
        <v>0</v>
      </c>
      <c r="X82">
        <f>ROUND(CY82,2)</f>
        <v>76.930000000000007</v>
      </c>
      <c r="Y82">
        <f>ROUND(CZ82,2)</f>
        <v>40.450000000000003</v>
      </c>
      <c r="AA82">
        <v>79118785</v>
      </c>
      <c r="AB82">
        <f>ROUND((AC82+AD82+AF82),6)</f>
        <v>1568.3106600000001</v>
      </c>
      <c r="AC82">
        <f>ROUND(((ES82*ROUND(0,7))),6)</f>
        <v>0</v>
      </c>
      <c r="AD82">
        <f>ROUND(((((ET82*ROUND(((0.8*1.15)*1.35),7)))-((EU82*ROUND(((0.8*1.15)*1.35),7))))+AE82),6)</f>
        <v>423.68346000000003</v>
      </c>
      <c r="AE82">
        <f>ROUND(((EU82*ROUND(((0.8*1.15)*1.35),7))),6)</f>
        <v>177.08436</v>
      </c>
      <c r="AF82">
        <f>ROUND(((EV82*ROUND(((0.8*1.15)*1.35),7))),6)</f>
        <v>1144.6271999999999</v>
      </c>
      <c r="AG82">
        <f>ROUND((AP82),6)</f>
        <v>0</v>
      </c>
      <c r="AH82">
        <f>((EW82*ROUND(((0.8*1.15)*1.35),7)))</f>
        <v>118.9836</v>
      </c>
      <c r="AI82">
        <f>((EX82*ROUND(((0.8*1.15)*1.35),7)))</f>
        <v>17.214119999999998</v>
      </c>
      <c r="AJ82">
        <f>(AS82)</f>
        <v>0</v>
      </c>
      <c r="AK82">
        <v>1542.43</v>
      </c>
      <c r="AL82">
        <v>279.7</v>
      </c>
      <c r="AM82">
        <v>341.13</v>
      </c>
      <c r="AN82">
        <v>142.58000000000001</v>
      </c>
      <c r="AO82">
        <v>921.6</v>
      </c>
      <c r="AP82">
        <v>0</v>
      </c>
      <c r="AQ82">
        <v>95.8</v>
      </c>
      <c r="AR82">
        <v>13.86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56.02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177</v>
      </c>
      <c r="BM82">
        <v>108001</v>
      </c>
      <c r="BN82">
        <v>0</v>
      </c>
      <c r="BO82" t="s">
        <v>20</v>
      </c>
      <c r="BP82">
        <v>1</v>
      </c>
      <c r="BQ82">
        <v>3</v>
      </c>
      <c r="BR82">
        <v>0</v>
      </c>
      <c r="BS82">
        <v>56.02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662</v>
      </c>
      <c r="CO82">
        <v>0</v>
      </c>
      <c r="CP82">
        <f>(P82+Q82+S82)</f>
        <v>94.100000000000009</v>
      </c>
      <c r="CQ82">
        <f>AC82*BC82</f>
        <v>0</v>
      </c>
      <c r="CR82">
        <f>((((ET82*ROUND(((0.8*1.15)*1.35),7)))*BB82-((EU82*ROUND(((0.8*1.15)*1.35),7))))+AE82)</f>
        <v>423.68345999999997</v>
      </c>
      <c r="CS82">
        <f t="shared" si="68"/>
        <v>177.08436</v>
      </c>
      <c r="CT82">
        <f t="shared" si="68"/>
        <v>1144.6271999999999</v>
      </c>
      <c r="CU82">
        <f t="shared" si="68"/>
        <v>0</v>
      </c>
      <c r="CV82">
        <f t="shared" si="68"/>
        <v>118.9836</v>
      </c>
      <c r="CW82">
        <f t="shared" si="68"/>
        <v>17.214119999999998</v>
      </c>
      <c r="CX82">
        <f t="shared" si="68"/>
        <v>0</v>
      </c>
      <c r="CY82">
        <f>(((S82+R82)*AT82)/100)</f>
        <v>76.930700000000002</v>
      </c>
      <c r="CZ82">
        <f>(((S82+R82)*AU82)/100)</f>
        <v>40.448099999999997</v>
      </c>
      <c r="DC82" t="s">
        <v>3</v>
      </c>
      <c r="DD82" t="s">
        <v>34</v>
      </c>
      <c r="DE82" t="s">
        <v>167</v>
      </c>
      <c r="DF82" t="s">
        <v>167</v>
      </c>
      <c r="DG82" t="s">
        <v>167</v>
      </c>
      <c r="DH82" t="s">
        <v>3</v>
      </c>
      <c r="DI82" t="s">
        <v>167</v>
      </c>
      <c r="DJ82" t="s">
        <v>167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92</v>
      </c>
      <c r="DW82" t="s">
        <v>92</v>
      </c>
      <c r="DX82">
        <v>100</v>
      </c>
      <c r="DZ82" t="s">
        <v>3</v>
      </c>
      <c r="EA82" t="s">
        <v>3</v>
      </c>
      <c r="EB82" t="s">
        <v>3</v>
      </c>
      <c r="EC82" t="s">
        <v>3</v>
      </c>
      <c r="EE82">
        <v>71527393</v>
      </c>
      <c r="EF82">
        <v>3</v>
      </c>
      <c r="EG82" t="s">
        <v>168</v>
      </c>
      <c r="EH82">
        <v>0</v>
      </c>
      <c r="EI82" t="s">
        <v>3</v>
      </c>
      <c r="EJ82">
        <v>2</v>
      </c>
      <c r="EK82">
        <v>108001</v>
      </c>
      <c r="EL82" t="s">
        <v>169</v>
      </c>
      <c r="EM82" t="s">
        <v>170</v>
      </c>
      <c r="EO82" t="s">
        <v>171</v>
      </c>
      <c r="EQ82">
        <v>0</v>
      </c>
      <c r="ER82">
        <v>1542.43</v>
      </c>
      <c r="ES82">
        <v>279.7</v>
      </c>
      <c r="ET82">
        <v>341.13</v>
      </c>
      <c r="EU82">
        <v>142.58000000000001</v>
      </c>
      <c r="EV82">
        <v>921.6</v>
      </c>
      <c r="EW82">
        <v>95.8</v>
      </c>
      <c r="EX82">
        <v>13.86</v>
      </c>
      <c r="EY82">
        <v>0</v>
      </c>
      <c r="FQ82">
        <v>0</v>
      </c>
      <c r="FR82">
        <f>ROUND(IF(BI82=3,GM82,0),2)</f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1498251586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>ROUND(IF(AND(BH82=3,BI82=3,FS82&lt;&gt;0),P82,0),2)</f>
        <v>0</v>
      </c>
      <c r="GM82">
        <f>ROUND(O82+X82+Y82,2)+GX82</f>
        <v>211.48</v>
      </c>
      <c r="GN82">
        <f>IF(OR(BI82=0,BI82=1),GM82-GX82,0)</f>
        <v>0</v>
      </c>
      <c r="GO82">
        <f>IF(BI82=2,GM82-GX82,0)</f>
        <v>211.48</v>
      </c>
      <c r="GP82">
        <f>IF(BI82=4,GM82-GX82,0)</f>
        <v>0</v>
      </c>
      <c r="GR82">
        <v>0</v>
      </c>
      <c r="GS82">
        <v>3</v>
      </c>
      <c r="GT82">
        <v>0</v>
      </c>
      <c r="GU82" t="s">
        <v>3</v>
      </c>
      <c r="GV82">
        <f>ROUND((GT82),6)</f>
        <v>0</v>
      </c>
      <c r="GW82">
        <v>1</v>
      </c>
      <c r="GX82">
        <f>ROUND(HC82*I82,2)</f>
        <v>0</v>
      </c>
      <c r="HA82">
        <v>0</v>
      </c>
      <c r="HB82">
        <v>0</v>
      </c>
      <c r="HC82">
        <f>GV82*GW82</f>
        <v>0</v>
      </c>
      <c r="HE82" t="s">
        <v>3</v>
      </c>
      <c r="HF82" t="s">
        <v>3</v>
      </c>
      <c r="HI82">
        <f>ROUND(R82*BS82,2)</f>
        <v>595.49</v>
      </c>
      <c r="HJ82">
        <f>ROUND(S82*BA82,2)</f>
        <v>3847.45</v>
      </c>
      <c r="HK82">
        <f>ROUND((((HJ82+HI82)*AT82)/100),2)</f>
        <v>4309.6499999999996</v>
      </c>
      <c r="HL82">
        <f>ROUND((((HJ82+HI82)*AU82)/100),2)</f>
        <v>2265.9</v>
      </c>
      <c r="HM82" t="s">
        <v>3</v>
      </c>
      <c r="HN82" t="s">
        <v>172</v>
      </c>
      <c r="HO82" t="s">
        <v>173</v>
      </c>
      <c r="HP82" t="s">
        <v>169</v>
      </c>
      <c r="HQ82" t="s">
        <v>169</v>
      </c>
      <c r="IK82">
        <v>0</v>
      </c>
    </row>
    <row r="84" spans="1:245" x14ac:dyDescent="0.2">
      <c r="A84" s="2">
        <v>51</v>
      </c>
      <c r="B84" s="2">
        <f>B77</f>
        <v>1</v>
      </c>
      <c r="C84" s="2">
        <f>A77</f>
        <v>4</v>
      </c>
      <c r="D84" s="2">
        <f>ROW(A77)</f>
        <v>77</v>
      </c>
      <c r="E84" s="2"/>
      <c r="F84" s="2" t="str">
        <f>IF(F77&lt;&gt;"",F77,"")</f>
        <v>Новый раздел</v>
      </c>
      <c r="G84" s="2" t="str">
        <f>IF(G77&lt;&gt;"",G77,"")</f>
        <v>Демонтажные работы</v>
      </c>
      <c r="H84" s="2">
        <v>0</v>
      </c>
      <c r="I84" s="2"/>
      <c r="J84" s="2"/>
      <c r="K84" s="2"/>
      <c r="L84" s="2"/>
      <c r="M84" s="2"/>
      <c r="N84" s="2"/>
      <c r="O84" s="2">
        <f t="shared" ref="O84:T84" si="69">ROUND(AB84,2)</f>
        <v>2530.42</v>
      </c>
      <c r="P84" s="2">
        <f t="shared" si="69"/>
        <v>0</v>
      </c>
      <c r="Q84" s="2">
        <f t="shared" si="69"/>
        <v>655.21</v>
      </c>
      <c r="R84" s="2">
        <f t="shared" si="69"/>
        <v>97.92</v>
      </c>
      <c r="S84" s="2">
        <f t="shared" si="69"/>
        <v>1875.21</v>
      </c>
      <c r="T84" s="2">
        <f t="shared" si="69"/>
        <v>0</v>
      </c>
      <c r="U84" s="2">
        <f>AH84</f>
        <v>194.929416</v>
      </c>
      <c r="V84" s="2">
        <f>AI84</f>
        <v>7.9880471999999996</v>
      </c>
      <c r="W84" s="2">
        <f>ROUND(AJ84,2)</f>
        <v>0</v>
      </c>
      <c r="X84" s="2">
        <f>ROUND(AK84,2)</f>
        <v>1913.94</v>
      </c>
      <c r="Y84" s="2">
        <f>ROUND(AL84,2)</f>
        <v>1006.3</v>
      </c>
      <c r="Z84" s="2"/>
      <c r="AA84" s="2"/>
      <c r="AB84" s="2">
        <f>ROUND(SUMIF(AA81:AA82,"=79118785",O81:O82),2)</f>
        <v>2530.42</v>
      </c>
      <c r="AC84" s="2">
        <f>ROUND(SUMIF(AA81:AA82,"=79118785",P81:P82),2)</f>
        <v>0</v>
      </c>
      <c r="AD84" s="2">
        <f>ROUND(SUMIF(AA81:AA82,"=79118785",Q81:Q82),2)</f>
        <v>655.21</v>
      </c>
      <c r="AE84" s="2">
        <f>ROUND(SUMIF(AA81:AA82,"=79118785",R81:R82),2)</f>
        <v>97.92</v>
      </c>
      <c r="AF84" s="2">
        <f>ROUND(SUMIF(AA81:AA82,"=79118785",S81:S82),2)</f>
        <v>1875.21</v>
      </c>
      <c r="AG84" s="2">
        <f>ROUND(SUMIF(AA81:AA82,"=79118785",T81:T82),2)</f>
        <v>0</v>
      </c>
      <c r="AH84" s="2">
        <f>SUMIF(AA81:AA82,"=79118785",U81:U82)</f>
        <v>194.929416</v>
      </c>
      <c r="AI84" s="2">
        <f>SUMIF(AA81:AA82,"=79118785",V81:V82)</f>
        <v>7.9880471999999996</v>
      </c>
      <c r="AJ84" s="2">
        <f>ROUND(SUMIF(AA81:AA82,"=79118785",W81:W82),2)</f>
        <v>0</v>
      </c>
      <c r="AK84" s="2">
        <f>ROUND(SUMIF(AA81:AA82,"=79118785",X81:X82),2)</f>
        <v>1913.94</v>
      </c>
      <c r="AL84" s="2">
        <f>ROUND(SUMIF(AA81:AA82,"=79118785",Y81:Y82),2)</f>
        <v>1006.3</v>
      </c>
      <c r="AM84" s="2"/>
      <c r="AN84" s="2"/>
      <c r="AO84" s="2">
        <f t="shared" ref="AO84:BD84" si="70">ROUND(BX84,2)</f>
        <v>0</v>
      </c>
      <c r="AP84" s="2">
        <f t="shared" si="70"/>
        <v>0</v>
      </c>
      <c r="AQ84" s="2">
        <f t="shared" si="70"/>
        <v>0</v>
      </c>
      <c r="AR84" s="2">
        <f t="shared" si="70"/>
        <v>5450.66</v>
      </c>
      <c r="AS84" s="2">
        <f t="shared" si="70"/>
        <v>0</v>
      </c>
      <c r="AT84" s="2">
        <f t="shared" si="70"/>
        <v>5450.66</v>
      </c>
      <c r="AU84" s="2">
        <f t="shared" si="70"/>
        <v>0</v>
      </c>
      <c r="AV84" s="2">
        <f t="shared" si="70"/>
        <v>0</v>
      </c>
      <c r="AW84" s="2">
        <f t="shared" si="70"/>
        <v>0</v>
      </c>
      <c r="AX84" s="2">
        <f t="shared" si="70"/>
        <v>0</v>
      </c>
      <c r="AY84" s="2">
        <f t="shared" si="70"/>
        <v>0</v>
      </c>
      <c r="AZ84" s="2">
        <f t="shared" si="70"/>
        <v>0</v>
      </c>
      <c r="BA84" s="2">
        <f t="shared" si="70"/>
        <v>0</v>
      </c>
      <c r="BB84" s="2">
        <f t="shared" si="70"/>
        <v>0</v>
      </c>
      <c r="BC84" s="2">
        <f t="shared" si="70"/>
        <v>0</v>
      </c>
      <c r="BD84" s="2">
        <f t="shared" si="70"/>
        <v>0</v>
      </c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>
        <f>ROUND(SUMIF(AA81:AA82,"=79118785",FQ81:FQ82),2)</f>
        <v>0</v>
      </c>
      <c r="BY84" s="2">
        <f>ROUND(SUMIF(AA81:AA82,"=79118785",FR81:FR82),2)</f>
        <v>0</v>
      </c>
      <c r="BZ84" s="2">
        <f>ROUND(SUMIF(AA81:AA82,"=79118785",GL81:GL82),2)</f>
        <v>0</v>
      </c>
      <c r="CA84" s="2">
        <f>ROUND(SUMIF(AA81:AA82,"=79118785",GM81:GM82),2)</f>
        <v>5450.66</v>
      </c>
      <c r="CB84" s="2">
        <f>ROUND(SUMIF(AA81:AA82,"=79118785",GN81:GN82),2)</f>
        <v>0</v>
      </c>
      <c r="CC84" s="2">
        <f>ROUND(SUMIF(AA81:AA82,"=79118785",GO81:GO82),2)</f>
        <v>5450.66</v>
      </c>
      <c r="CD84" s="2">
        <f>ROUND(SUMIF(AA81:AA82,"=79118785",GP81:GP82),2)</f>
        <v>0</v>
      </c>
      <c r="CE84" s="2">
        <f>AC84-BX84</f>
        <v>0</v>
      </c>
      <c r="CF84" s="2">
        <f>AC84-BY84</f>
        <v>0</v>
      </c>
      <c r="CG84" s="2">
        <f>BX84-BZ84</f>
        <v>0</v>
      </c>
      <c r="CH84" s="2">
        <f>AC84-BX84-BY84+BZ84</f>
        <v>0</v>
      </c>
      <c r="CI84" s="2">
        <f>BY84-BZ84</f>
        <v>0</v>
      </c>
      <c r="CJ84" s="2">
        <f>ROUND(SUMIF(AA81:AA82,"=79118785",GX81:GX82),2)</f>
        <v>0</v>
      </c>
      <c r="CK84" s="2">
        <f>ROUND(SUMIF(AA81:AA82,"=79118785",GY81:GY82),2)</f>
        <v>0</v>
      </c>
      <c r="CL84" s="2">
        <f>ROUND(SUMIF(AA81:AA82,"=79118785",GZ81:GZ82),2)</f>
        <v>0</v>
      </c>
      <c r="CM84" s="2">
        <f>ROUND(SUMIF(AA81:AA82,"=79118785",HD81:HD82),2)</f>
        <v>0</v>
      </c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>
        <v>0</v>
      </c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201</v>
      </c>
      <c r="F86" s="4">
        <f>ROUND(Source!O84,O86)</f>
        <v>2530.42</v>
      </c>
      <c r="G86" s="4" t="s">
        <v>103</v>
      </c>
      <c r="H86" s="4" t="s">
        <v>104</v>
      </c>
      <c r="I86" s="4"/>
      <c r="J86" s="4"/>
      <c r="K86" s="4">
        <v>201</v>
      </c>
      <c r="L86" s="4">
        <v>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2530.42</v>
      </c>
      <c r="X86" s="4">
        <v>1</v>
      </c>
      <c r="Y86" s="4">
        <v>116050.23999999999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202</v>
      </c>
      <c r="F87" s="4">
        <f>ROUND(Source!P84,O87)</f>
        <v>0</v>
      </c>
      <c r="G87" s="4" t="s">
        <v>105</v>
      </c>
      <c r="H87" s="4" t="s">
        <v>106</v>
      </c>
      <c r="I87" s="4"/>
      <c r="J87" s="4"/>
      <c r="K87" s="4">
        <v>202</v>
      </c>
      <c r="L87" s="4">
        <v>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222</v>
      </c>
      <c r="F88" s="4">
        <f>ROUND(Source!AO84,O88)</f>
        <v>0</v>
      </c>
      <c r="G88" s="4" t="s">
        <v>107</v>
      </c>
      <c r="H88" s="4" t="s">
        <v>108</v>
      </c>
      <c r="I88" s="4"/>
      <c r="J88" s="4"/>
      <c r="K88" s="4">
        <v>222</v>
      </c>
      <c r="L88" s="4">
        <v>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225</v>
      </c>
      <c r="F89" s="4">
        <f>ROUND(Source!AV84,O89)</f>
        <v>0</v>
      </c>
      <c r="G89" s="4" t="s">
        <v>109</v>
      </c>
      <c r="H89" s="4" t="s">
        <v>110</v>
      </c>
      <c r="I89" s="4"/>
      <c r="J89" s="4"/>
      <c r="K89" s="4">
        <v>225</v>
      </c>
      <c r="L89" s="4">
        <v>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226</v>
      </c>
      <c r="F90" s="4">
        <f>ROUND(Source!AW84,O90)</f>
        <v>0</v>
      </c>
      <c r="G90" s="4" t="s">
        <v>111</v>
      </c>
      <c r="H90" s="4" t="s">
        <v>112</v>
      </c>
      <c r="I90" s="4"/>
      <c r="J90" s="4"/>
      <c r="K90" s="4">
        <v>226</v>
      </c>
      <c r="L90" s="4">
        <v>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227</v>
      </c>
      <c r="F91" s="4">
        <f>ROUND(Source!AX84,O91)</f>
        <v>0</v>
      </c>
      <c r="G91" s="4" t="s">
        <v>113</v>
      </c>
      <c r="H91" s="4" t="s">
        <v>114</v>
      </c>
      <c r="I91" s="4"/>
      <c r="J91" s="4"/>
      <c r="K91" s="4">
        <v>227</v>
      </c>
      <c r="L91" s="4">
        <v>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228</v>
      </c>
      <c r="F92" s="4">
        <f>ROUND(Source!AY84,O92)</f>
        <v>0</v>
      </c>
      <c r="G92" s="4" t="s">
        <v>115</v>
      </c>
      <c r="H92" s="4" t="s">
        <v>116</v>
      </c>
      <c r="I92" s="4"/>
      <c r="J92" s="4"/>
      <c r="K92" s="4">
        <v>228</v>
      </c>
      <c r="L92" s="4">
        <v>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216</v>
      </c>
      <c r="F93" s="4">
        <f>ROUND(Source!AP84,O93)</f>
        <v>0</v>
      </c>
      <c r="G93" s="4" t="s">
        <v>117</v>
      </c>
      <c r="H93" s="4" t="s">
        <v>118</v>
      </c>
      <c r="I93" s="4"/>
      <c r="J93" s="4"/>
      <c r="K93" s="4">
        <v>216</v>
      </c>
      <c r="L93" s="4">
        <v>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223</v>
      </c>
      <c r="F94" s="4">
        <f>ROUND(Source!AQ84,O94)</f>
        <v>0</v>
      </c>
      <c r="G94" s="4" t="s">
        <v>119</v>
      </c>
      <c r="H94" s="4" t="s">
        <v>120</v>
      </c>
      <c r="I94" s="4"/>
      <c r="J94" s="4"/>
      <c r="K94" s="4">
        <v>223</v>
      </c>
      <c r="L94" s="4">
        <v>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229</v>
      </c>
      <c r="F95" s="4">
        <f>ROUND(Source!AZ84,O95)</f>
        <v>0</v>
      </c>
      <c r="G95" s="4" t="s">
        <v>121</v>
      </c>
      <c r="H95" s="4" t="s">
        <v>122</v>
      </c>
      <c r="I95" s="4"/>
      <c r="J95" s="4"/>
      <c r="K95" s="4">
        <v>229</v>
      </c>
      <c r="L95" s="4">
        <v>10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203</v>
      </c>
      <c r="F96" s="4">
        <f>ROUND(Source!Q84,O96)</f>
        <v>655.21</v>
      </c>
      <c r="G96" s="4" t="s">
        <v>123</v>
      </c>
      <c r="H96" s="4" t="s">
        <v>124</v>
      </c>
      <c r="I96" s="4"/>
      <c r="J96" s="4"/>
      <c r="K96" s="4">
        <v>203</v>
      </c>
      <c r="L96" s="4">
        <v>11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655.20999999999992</v>
      </c>
      <c r="X96" s="4">
        <v>1</v>
      </c>
      <c r="Y96" s="4">
        <v>11000.98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231</v>
      </c>
      <c r="F97" s="4">
        <f>ROUND(Source!BB84,O97)</f>
        <v>0</v>
      </c>
      <c r="G97" s="4" t="s">
        <v>125</v>
      </c>
      <c r="H97" s="4" t="s">
        <v>126</v>
      </c>
      <c r="I97" s="4"/>
      <c r="J97" s="4"/>
      <c r="K97" s="4">
        <v>231</v>
      </c>
      <c r="L97" s="4">
        <v>12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204</v>
      </c>
      <c r="F98" s="4">
        <f>ROUND(Source!R84,O98)</f>
        <v>97.92</v>
      </c>
      <c r="G98" s="4" t="s">
        <v>127</v>
      </c>
      <c r="H98" s="4" t="s">
        <v>128</v>
      </c>
      <c r="I98" s="4"/>
      <c r="J98" s="4"/>
      <c r="K98" s="4">
        <v>204</v>
      </c>
      <c r="L98" s="4">
        <v>13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97.92</v>
      </c>
      <c r="X98" s="4">
        <v>1</v>
      </c>
      <c r="Y98" s="4">
        <v>5485.48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205</v>
      </c>
      <c r="F99" s="4">
        <f>ROUND(Source!S84,O99)</f>
        <v>1875.21</v>
      </c>
      <c r="G99" s="4" t="s">
        <v>129</v>
      </c>
      <c r="H99" s="4" t="s">
        <v>130</v>
      </c>
      <c r="I99" s="4"/>
      <c r="J99" s="4"/>
      <c r="K99" s="4">
        <v>205</v>
      </c>
      <c r="L99" s="4">
        <v>14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1875.21</v>
      </c>
      <c r="X99" s="4">
        <v>1</v>
      </c>
      <c r="Y99" s="4">
        <v>105049.26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232</v>
      </c>
      <c r="F100" s="4">
        <f>ROUND(Source!BC84,O100)</f>
        <v>0</v>
      </c>
      <c r="G100" s="4" t="s">
        <v>131</v>
      </c>
      <c r="H100" s="4" t="s">
        <v>132</v>
      </c>
      <c r="I100" s="4"/>
      <c r="J100" s="4"/>
      <c r="K100" s="4">
        <v>232</v>
      </c>
      <c r="L100" s="4">
        <v>15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214</v>
      </c>
      <c r="F101" s="4">
        <f>ROUND(Source!AS84,O101)</f>
        <v>0</v>
      </c>
      <c r="G101" s="4" t="s">
        <v>133</v>
      </c>
      <c r="H101" s="4" t="s">
        <v>134</v>
      </c>
      <c r="I101" s="4"/>
      <c r="J101" s="4"/>
      <c r="K101" s="4">
        <v>214</v>
      </c>
      <c r="L101" s="4">
        <v>16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215</v>
      </c>
      <c r="F102" s="4">
        <f>ROUND(Source!AT84,O102)</f>
        <v>5450.66</v>
      </c>
      <c r="G102" s="4" t="s">
        <v>135</v>
      </c>
      <c r="H102" s="4" t="s">
        <v>136</v>
      </c>
      <c r="I102" s="4"/>
      <c r="J102" s="4"/>
      <c r="K102" s="4">
        <v>215</v>
      </c>
      <c r="L102" s="4">
        <v>17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5450.66</v>
      </c>
      <c r="X102" s="4">
        <v>1</v>
      </c>
      <c r="Y102" s="4">
        <v>279641.65999999997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217</v>
      </c>
      <c r="F103" s="4">
        <f>ROUND(Source!AU84,O103)</f>
        <v>0</v>
      </c>
      <c r="G103" s="4" t="s">
        <v>137</v>
      </c>
      <c r="H103" s="4" t="s">
        <v>138</v>
      </c>
      <c r="I103" s="4"/>
      <c r="J103" s="4"/>
      <c r="K103" s="4">
        <v>217</v>
      </c>
      <c r="L103" s="4">
        <v>18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230</v>
      </c>
      <c r="F104" s="4">
        <f>ROUND(Source!BA84,O104)</f>
        <v>0</v>
      </c>
      <c r="G104" s="4" t="s">
        <v>139</v>
      </c>
      <c r="H104" s="4" t="s">
        <v>140</v>
      </c>
      <c r="I104" s="4"/>
      <c r="J104" s="4"/>
      <c r="K104" s="4">
        <v>230</v>
      </c>
      <c r="L104" s="4">
        <v>19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206</v>
      </c>
      <c r="F105" s="4">
        <f>ROUND(Source!T84,O105)</f>
        <v>0</v>
      </c>
      <c r="G105" s="4" t="s">
        <v>141</v>
      </c>
      <c r="H105" s="4" t="s">
        <v>142</v>
      </c>
      <c r="I105" s="4"/>
      <c r="J105" s="4"/>
      <c r="K105" s="4">
        <v>206</v>
      </c>
      <c r="L105" s="4">
        <v>20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207</v>
      </c>
      <c r="F106" s="4">
        <f>ROUND(Source!U84,O106)</f>
        <v>194.929416</v>
      </c>
      <c r="G106" s="4" t="s">
        <v>143</v>
      </c>
      <c r="H106" s="4" t="s">
        <v>144</v>
      </c>
      <c r="I106" s="4"/>
      <c r="J106" s="4"/>
      <c r="K106" s="4">
        <v>207</v>
      </c>
      <c r="L106" s="4">
        <v>21</v>
      </c>
      <c r="M106" s="4">
        <v>3</v>
      </c>
      <c r="N106" s="4" t="s">
        <v>3</v>
      </c>
      <c r="O106" s="4">
        <v>7</v>
      </c>
      <c r="P106" s="4"/>
      <c r="Q106" s="4"/>
      <c r="R106" s="4"/>
      <c r="S106" s="4"/>
      <c r="T106" s="4"/>
      <c r="U106" s="4"/>
      <c r="V106" s="4"/>
      <c r="W106" s="4">
        <v>194.929416</v>
      </c>
      <c r="X106" s="4">
        <v>1</v>
      </c>
      <c r="Y106" s="4">
        <v>194.929416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208</v>
      </c>
      <c r="F107" s="4">
        <f>ROUND(Source!V84,O107)</f>
        <v>7.9880471999999996</v>
      </c>
      <c r="G107" s="4" t="s">
        <v>145</v>
      </c>
      <c r="H107" s="4" t="s">
        <v>146</v>
      </c>
      <c r="I107" s="4"/>
      <c r="J107" s="4"/>
      <c r="K107" s="4">
        <v>208</v>
      </c>
      <c r="L107" s="4">
        <v>22</v>
      </c>
      <c r="M107" s="4">
        <v>3</v>
      </c>
      <c r="N107" s="4" t="s">
        <v>3</v>
      </c>
      <c r="O107" s="4">
        <v>7</v>
      </c>
      <c r="P107" s="4"/>
      <c r="Q107" s="4"/>
      <c r="R107" s="4"/>
      <c r="S107" s="4"/>
      <c r="T107" s="4"/>
      <c r="U107" s="4"/>
      <c r="V107" s="4"/>
      <c r="W107" s="4">
        <v>7.9880471999999996</v>
      </c>
      <c r="X107" s="4">
        <v>1</v>
      </c>
      <c r="Y107" s="4">
        <v>7.9880471999999996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209</v>
      </c>
      <c r="F108" s="4">
        <f>ROUND(Source!W84,O108)</f>
        <v>0</v>
      </c>
      <c r="G108" s="4" t="s">
        <v>147</v>
      </c>
      <c r="H108" s="4" t="s">
        <v>148</v>
      </c>
      <c r="I108" s="4"/>
      <c r="J108" s="4"/>
      <c r="K108" s="4">
        <v>209</v>
      </c>
      <c r="L108" s="4">
        <v>23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233</v>
      </c>
      <c r="F109" s="4">
        <f>ROUND(Source!BD84,O109)</f>
        <v>0</v>
      </c>
      <c r="G109" s="4" t="s">
        <v>149</v>
      </c>
      <c r="H109" s="4" t="s">
        <v>150</v>
      </c>
      <c r="I109" s="4"/>
      <c r="J109" s="4"/>
      <c r="K109" s="4">
        <v>233</v>
      </c>
      <c r="L109" s="4">
        <v>24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210</v>
      </c>
      <c r="F110" s="4">
        <f>ROUND(Source!X84,O110)</f>
        <v>1913.94</v>
      </c>
      <c r="G110" s="4" t="s">
        <v>151</v>
      </c>
      <c r="H110" s="4" t="s">
        <v>152</v>
      </c>
      <c r="I110" s="4"/>
      <c r="J110" s="4"/>
      <c r="K110" s="4">
        <v>210</v>
      </c>
      <c r="L110" s="4">
        <v>25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1913.94</v>
      </c>
      <c r="X110" s="4">
        <v>1</v>
      </c>
      <c r="Y110" s="4">
        <v>107218.7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211</v>
      </c>
      <c r="F111" s="4">
        <f>ROUND(Source!Y84,O111)</f>
        <v>1006.3</v>
      </c>
      <c r="G111" s="4" t="s">
        <v>153</v>
      </c>
      <c r="H111" s="4" t="s">
        <v>154</v>
      </c>
      <c r="I111" s="4"/>
      <c r="J111" s="4"/>
      <c r="K111" s="4">
        <v>211</v>
      </c>
      <c r="L111" s="4">
        <v>26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1006.3</v>
      </c>
      <c r="X111" s="4">
        <v>1</v>
      </c>
      <c r="Y111" s="4">
        <v>56372.72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224</v>
      </c>
      <c r="F112" s="4">
        <f>ROUND(Source!AR84,O112)</f>
        <v>5450.66</v>
      </c>
      <c r="G112" s="4" t="s">
        <v>155</v>
      </c>
      <c r="H112" s="4" t="s">
        <v>156</v>
      </c>
      <c r="I112" s="4"/>
      <c r="J112" s="4"/>
      <c r="K112" s="4">
        <v>224</v>
      </c>
      <c r="L112" s="4">
        <v>27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5450.6600000000008</v>
      </c>
      <c r="X112" s="4">
        <v>1</v>
      </c>
      <c r="Y112" s="4">
        <v>279641.66000000003</v>
      </c>
      <c r="Z112" s="4"/>
      <c r="AA112" s="4"/>
      <c r="AB112" s="4"/>
    </row>
    <row r="113" spans="1:245" x14ac:dyDescent="0.2">
      <c r="A113" s="4">
        <v>50</v>
      </c>
      <c r="B113" s="4">
        <v>1</v>
      </c>
      <c r="C113" s="4">
        <v>0</v>
      </c>
      <c r="D113" s="4">
        <v>2</v>
      </c>
      <c r="E113" s="4">
        <v>0</v>
      </c>
      <c r="F113" s="4">
        <f>ROUND(F112,O113)</f>
        <v>5450.66</v>
      </c>
      <c r="G113" s="4" t="s">
        <v>157</v>
      </c>
      <c r="H113" s="4" t="s">
        <v>158</v>
      </c>
      <c r="I113" s="4"/>
      <c r="J113" s="4"/>
      <c r="K113" s="4">
        <v>212</v>
      </c>
      <c r="L113" s="4">
        <v>28</v>
      </c>
      <c r="M113" s="4">
        <v>0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5450.66</v>
      </c>
      <c r="X113" s="4">
        <v>1</v>
      </c>
      <c r="Y113" s="4">
        <v>279641.65999999997</v>
      </c>
      <c r="Z113" s="4"/>
      <c r="AA113" s="4"/>
      <c r="AB113" s="4"/>
    </row>
    <row r="114" spans="1:245" x14ac:dyDescent="0.2">
      <c r="A114" s="4">
        <v>50</v>
      </c>
      <c r="B114" s="4">
        <v>1</v>
      </c>
      <c r="C114" s="4">
        <v>0</v>
      </c>
      <c r="D114" s="4">
        <v>2</v>
      </c>
      <c r="E114" s="4">
        <v>0</v>
      </c>
      <c r="F114" s="4">
        <f>ROUND(F113*0.22,O114)</f>
        <v>1199.1500000000001</v>
      </c>
      <c r="G114" s="4" t="s">
        <v>159</v>
      </c>
      <c r="H114" s="4" t="s">
        <v>160</v>
      </c>
      <c r="I114" s="4"/>
      <c r="J114" s="4"/>
      <c r="K114" s="4">
        <v>212</v>
      </c>
      <c r="L114" s="4">
        <v>29</v>
      </c>
      <c r="M114" s="4">
        <v>0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1199.1500000000001</v>
      </c>
      <c r="X114" s="4">
        <v>1</v>
      </c>
      <c r="Y114" s="4">
        <v>61521.17</v>
      </c>
      <c r="Z114" s="4"/>
      <c r="AA114" s="4"/>
      <c r="AB114" s="4"/>
    </row>
    <row r="115" spans="1:245" x14ac:dyDescent="0.2">
      <c r="A115" s="4">
        <v>50</v>
      </c>
      <c r="B115" s="4">
        <v>1</v>
      </c>
      <c r="C115" s="4">
        <v>0</v>
      </c>
      <c r="D115" s="4">
        <v>2</v>
      </c>
      <c r="E115" s="4">
        <v>213</v>
      </c>
      <c r="F115" s="4">
        <f>ROUND(F113+F114,O115)</f>
        <v>6649.81</v>
      </c>
      <c r="G115" s="4" t="s">
        <v>161</v>
      </c>
      <c r="H115" s="4" t="s">
        <v>155</v>
      </c>
      <c r="I115" s="4"/>
      <c r="J115" s="4"/>
      <c r="K115" s="4">
        <v>212</v>
      </c>
      <c r="L115" s="4">
        <v>30</v>
      </c>
      <c r="M115" s="4">
        <v>0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6649.81</v>
      </c>
      <c r="X115" s="4">
        <v>1</v>
      </c>
      <c r="Y115" s="4">
        <v>341162.83</v>
      </c>
      <c r="Z115" s="4"/>
      <c r="AA115" s="4"/>
      <c r="AB115" s="4"/>
    </row>
    <row r="117" spans="1:245" x14ac:dyDescent="0.2">
      <c r="A117" s="1">
        <v>4</v>
      </c>
      <c r="B117" s="1">
        <v>1</v>
      </c>
      <c r="C117" s="1"/>
      <c r="D117" s="1">
        <f>ROW(A130)</f>
        <v>130</v>
      </c>
      <c r="E117" s="1"/>
      <c r="F117" s="1" t="s">
        <v>13</v>
      </c>
      <c r="G117" s="1" t="s">
        <v>178</v>
      </c>
      <c r="H117" s="1" t="s">
        <v>3</v>
      </c>
      <c r="I117" s="1">
        <v>0</v>
      </c>
      <c r="J117" s="1"/>
      <c r="K117" s="1">
        <v>-1</v>
      </c>
      <c r="L117" s="1"/>
      <c r="M117" s="1" t="s">
        <v>3</v>
      </c>
      <c r="N117" s="1"/>
      <c r="O117" s="1"/>
      <c r="P117" s="1"/>
      <c r="Q117" s="1"/>
      <c r="R117" s="1"/>
      <c r="S117" s="1">
        <v>79118786</v>
      </c>
      <c r="T117" s="1"/>
      <c r="U117" s="1" t="s">
        <v>3</v>
      </c>
      <c r="V117" s="1">
        <v>0</v>
      </c>
      <c r="W117" s="1"/>
      <c r="X117" s="1"/>
      <c r="Y117" s="1"/>
      <c r="Z117" s="1"/>
      <c r="AA117" s="1"/>
      <c r="AB117" s="1" t="s">
        <v>3</v>
      </c>
      <c r="AC117" s="1" t="s">
        <v>3</v>
      </c>
      <c r="AD117" s="1" t="s">
        <v>3</v>
      </c>
      <c r="AE117" s="1" t="s">
        <v>3</v>
      </c>
      <c r="AF117" s="1" t="s">
        <v>3</v>
      </c>
      <c r="AG117" s="1" t="s">
        <v>3</v>
      </c>
      <c r="AH117" s="1"/>
      <c r="AI117" s="1"/>
      <c r="AJ117" s="1"/>
      <c r="AK117" s="1"/>
      <c r="AL117" s="1"/>
      <c r="AM117" s="1"/>
      <c r="AN117" s="1"/>
      <c r="AO117" s="1"/>
      <c r="AP117" s="1" t="s">
        <v>3</v>
      </c>
      <c r="AQ117" s="1" t="s">
        <v>3</v>
      </c>
      <c r="AR117" s="1" t="s">
        <v>3</v>
      </c>
      <c r="AS117" s="1"/>
      <c r="AT117" s="1"/>
      <c r="AU117" s="1"/>
      <c r="AV117" s="1"/>
      <c r="AW117" s="1"/>
      <c r="AX117" s="1"/>
      <c r="AY117" s="1"/>
      <c r="AZ117" s="1" t="s">
        <v>3</v>
      </c>
      <c r="BA117" s="1"/>
      <c r="BB117" s="1" t="s">
        <v>3</v>
      </c>
      <c r="BC117" s="1" t="s">
        <v>3</v>
      </c>
      <c r="BD117" s="1" t="s">
        <v>3</v>
      </c>
      <c r="BE117" s="1" t="s">
        <v>3</v>
      </c>
      <c r="BF117" s="1" t="s">
        <v>3</v>
      </c>
      <c r="BG117" s="1" t="s">
        <v>3</v>
      </c>
      <c r="BH117" s="1" t="s">
        <v>3</v>
      </c>
      <c r="BI117" s="1" t="s">
        <v>3</v>
      </c>
      <c r="BJ117" s="1" t="s">
        <v>3</v>
      </c>
      <c r="BK117" s="1" t="s">
        <v>3</v>
      </c>
      <c r="BL117" s="1" t="s">
        <v>3</v>
      </c>
      <c r="BM117" s="1" t="s">
        <v>3</v>
      </c>
      <c r="BN117" s="1" t="s">
        <v>3</v>
      </c>
      <c r="BO117" s="1" t="s">
        <v>3</v>
      </c>
      <c r="BP117" s="1" t="s">
        <v>3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">
      <c r="A119" s="2">
        <v>52</v>
      </c>
      <c r="B119" s="2">
        <f t="shared" ref="B119:G119" si="71">B130</f>
        <v>1</v>
      </c>
      <c r="C119" s="2">
        <f t="shared" si="71"/>
        <v>4</v>
      </c>
      <c r="D119" s="2">
        <f t="shared" si="71"/>
        <v>117</v>
      </c>
      <c r="E119" s="2">
        <f t="shared" si="71"/>
        <v>0</v>
      </c>
      <c r="F119" s="2" t="str">
        <f t="shared" si="71"/>
        <v>Новый раздел</v>
      </c>
      <c r="G119" s="2" t="str">
        <f t="shared" si="71"/>
        <v>Общестроительные работы в РУ-10 кВ</v>
      </c>
      <c r="H119" s="2"/>
      <c r="I119" s="2"/>
      <c r="J119" s="2"/>
      <c r="K119" s="2"/>
      <c r="L119" s="2"/>
      <c r="M119" s="2"/>
      <c r="N119" s="2"/>
      <c r="O119" s="2">
        <f t="shared" ref="O119:AT119" si="72">O130</f>
        <v>2206.83</v>
      </c>
      <c r="P119" s="2">
        <f t="shared" si="72"/>
        <v>1625.83</v>
      </c>
      <c r="Q119" s="2">
        <f t="shared" si="72"/>
        <v>15.03</v>
      </c>
      <c r="R119" s="2">
        <f t="shared" si="72"/>
        <v>2.93</v>
      </c>
      <c r="S119" s="2">
        <f t="shared" si="72"/>
        <v>565.97</v>
      </c>
      <c r="T119" s="2">
        <f t="shared" si="72"/>
        <v>0</v>
      </c>
      <c r="U119" s="2">
        <f t="shared" si="72"/>
        <v>64.821944799999997</v>
      </c>
      <c r="V119" s="2">
        <f t="shared" si="72"/>
        <v>0.25082270000000001</v>
      </c>
      <c r="W119" s="2">
        <f t="shared" si="72"/>
        <v>0</v>
      </c>
      <c r="X119" s="2">
        <f t="shared" si="72"/>
        <v>563.91</v>
      </c>
      <c r="Y119" s="2">
        <f t="shared" si="72"/>
        <v>277.26</v>
      </c>
      <c r="Z119" s="2">
        <f t="shared" si="72"/>
        <v>0</v>
      </c>
      <c r="AA119" s="2">
        <f t="shared" si="72"/>
        <v>0</v>
      </c>
      <c r="AB119" s="2">
        <f t="shared" si="72"/>
        <v>2206.83</v>
      </c>
      <c r="AC119" s="2">
        <f t="shared" si="72"/>
        <v>1625.83</v>
      </c>
      <c r="AD119" s="2">
        <f t="shared" si="72"/>
        <v>15.03</v>
      </c>
      <c r="AE119" s="2">
        <f t="shared" si="72"/>
        <v>2.93</v>
      </c>
      <c r="AF119" s="2">
        <f t="shared" si="72"/>
        <v>565.97</v>
      </c>
      <c r="AG119" s="2">
        <f t="shared" si="72"/>
        <v>0</v>
      </c>
      <c r="AH119" s="2">
        <f t="shared" si="72"/>
        <v>64.821944799999997</v>
      </c>
      <c r="AI119" s="2">
        <f t="shared" si="72"/>
        <v>0.25082270000000001</v>
      </c>
      <c r="AJ119" s="2">
        <f t="shared" si="72"/>
        <v>0</v>
      </c>
      <c r="AK119" s="2">
        <f t="shared" si="72"/>
        <v>563.91</v>
      </c>
      <c r="AL119" s="2">
        <f t="shared" si="72"/>
        <v>277.26</v>
      </c>
      <c r="AM119" s="2">
        <f t="shared" si="72"/>
        <v>0</v>
      </c>
      <c r="AN119" s="2">
        <f t="shared" si="72"/>
        <v>0</v>
      </c>
      <c r="AO119" s="2">
        <f t="shared" si="72"/>
        <v>0</v>
      </c>
      <c r="AP119" s="2">
        <f t="shared" si="72"/>
        <v>0</v>
      </c>
      <c r="AQ119" s="2">
        <f t="shared" si="72"/>
        <v>0</v>
      </c>
      <c r="AR119" s="2">
        <f t="shared" si="72"/>
        <v>3048</v>
      </c>
      <c r="AS119" s="2">
        <f t="shared" si="72"/>
        <v>3048</v>
      </c>
      <c r="AT119" s="2">
        <f t="shared" si="72"/>
        <v>0</v>
      </c>
      <c r="AU119" s="2">
        <f t="shared" ref="AU119:BZ119" si="73">AU130</f>
        <v>0</v>
      </c>
      <c r="AV119" s="2">
        <f t="shared" si="73"/>
        <v>1625.83</v>
      </c>
      <c r="AW119" s="2">
        <f t="shared" si="73"/>
        <v>1625.83</v>
      </c>
      <c r="AX119" s="2">
        <f t="shared" si="73"/>
        <v>0</v>
      </c>
      <c r="AY119" s="2">
        <f t="shared" si="73"/>
        <v>1625.83</v>
      </c>
      <c r="AZ119" s="2">
        <f t="shared" si="73"/>
        <v>0</v>
      </c>
      <c r="BA119" s="2">
        <f t="shared" si="73"/>
        <v>0</v>
      </c>
      <c r="BB119" s="2">
        <f t="shared" si="73"/>
        <v>0</v>
      </c>
      <c r="BC119" s="2">
        <f t="shared" si="73"/>
        <v>0</v>
      </c>
      <c r="BD119" s="2">
        <f t="shared" si="73"/>
        <v>0</v>
      </c>
      <c r="BE119" s="2">
        <f t="shared" si="73"/>
        <v>0</v>
      </c>
      <c r="BF119" s="2">
        <f t="shared" si="73"/>
        <v>0</v>
      </c>
      <c r="BG119" s="2">
        <f t="shared" si="73"/>
        <v>0</v>
      </c>
      <c r="BH119" s="2">
        <f t="shared" si="73"/>
        <v>0</v>
      </c>
      <c r="BI119" s="2">
        <f t="shared" si="73"/>
        <v>0</v>
      </c>
      <c r="BJ119" s="2">
        <f t="shared" si="73"/>
        <v>0</v>
      </c>
      <c r="BK119" s="2">
        <f t="shared" si="73"/>
        <v>0</v>
      </c>
      <c r="BL119" s="2">
        <f t="shared" si="73"/>
        <v>0</v>
      </c>
      <c r="BM119" s="2">
        <f t="shared" si="73"/>
        <v>0</v>
      </c>
      <c r="BN119" s="2">
        <f t="shared" si="73"/>
        <v>0</v>
      </c>
      <c r="BO119" s="2">
        <f t="shared" si="73"/>
        <v>0</v>
      </c>
      <c r="BP119" s="2">
        <f t="shared" si="73"/>
        <v>0</v>
      </c>
      <c r="BQ119" s="2">
        <f t="shared" si="73"/>
        <v>0</v>
      </c>
      <c r="BR119" s="2">
        <f t="shared" si="73"/>
        <v>0</v>
      </c>
      <c r="BS119" s="2">
        <f t="shared" si="73"/>
        <v>0</v>
      </c>
      <c r="BT119" s="2">
        <f t="shared" si="73"/>
        <v>0</v>
      </c>
      <c r="BU119" s="2">
        <f t="shared" si="73"/>
        <v>0</v>
      </c>
      <c r="BV119" s="2">
        <f t="shared" si="73"/>
        <v>0</v>
      </c>
      <c r="BW119" s="2">
        <f t="shared" si="73"/>
        <v>0</v>
      </c>
      <c r="BX119" s="2">
        <f t="shared" si="73"/>
        <v>0</v>
      </c>
      <c r="BY119" s="2">
        <f t="shared" si="73"/>
        <v>0</v>
      </c>
      <c r="BZ119" s="2">
        <f t="shared" si="73"/>
        <v>0</v>
      </c>
      <c r="CA119" s="2">
        <f t="shared" ref="CA119:DF119" si="74">CA130</f>
        <v>3048</v>
      </c>
      <c r="CB119" s="2">
        <f t="shared" si="74"/>
        <v>3048</v>
      </c>
      <c r="CC119" s="2">
        <f t="shared" si="74"/>
        <v>0</v>
      </c>
      <c r="CD119" s="2">
        <f t="shared" si="74"/>
        <v>0</v>
      </c>
      <c r="CE119" s="2">
        <f t="shared" si="74"/>
        <v>1625.83</v>
      </c>
      <c r="CF119" s="2">
        <f t="shared" si="74"/>
        <v>1625.83</v>
      </c>
      <c r="CG119" s="2">
        <f t="shared" si="74"/>
        <v>0</v>
      </c>
      <c r="CH119" s="2">
        <f t="shared" si="74"/>
        <v>1625.83</v>
      </c>
      <c r="CI119" s="2">
        <f t="shared" si="74"/>
        <v>0</v>
      </c>
      <c r="CJ119" s="2">
        <f t="shared" si="74"/>
        <v>0</v>
      </c>
      <c r="CK119" s="2">
        <f t="shared" si="74"/>
        <v>0</v>
      </c>
      <c r="CL119" s="2">
        <f t="shared" si="74"/>
        <v>0</v>
      </c>
      <c r="CM119" s="2">
        <f t="shared" si="74"/>
        <v>0</v>
      </c>
      <c r="CN119" s="2">
        <f t="shared" si="74"/>
        <v>0</v>
      </c>
      <c r="CO119" s="2">
        <f t="shared" si="74"/>
        <v>0</v>
      </c>
      <c r="CP119" s="2">
        <f t="shared" si="74"/>
        <v>0</v>
      </c>
      <c r="CQ119" s="2">
        <f t="shared" si="74"/>
        <v>0</v>
      </c>
      <c r="CR119" s="2">
        <f t="shared" si="74"/>
        <v>0</v>
      </c>
      <c r="CS119" s="2">
        <f t="shared" si="74"/>
        <v>0</v>
      </c>
      <c r="CT119" s="2">
        <f t="shared" si="74"/>
        <v>0</v>
      </c>
      <c r="CU119" s="2">
        <f t="shared" si="74"/>
        <v>0</v>
      </c>
      <c r="CV119" s="2">
        <f t="shared" si="74"/>
        <v>0</v>
      </c>
      <c r="CW119" s="2">
        <f t="shared" si="74"/>
        <v>0</v>
      </c>
      <c r="CX119" s="2">
        <f t="shared" si="74"/>
        <v>0</v>
      </c>
      <c r="CY119" s="2">
        <f t="shared" si="74"/>
        <v>0</v>
      </c>
      <c r="CZ119" s="2">
        <f t="shared" si="74"/>
        <v>0</v>
      </c>
      <c r="DA119" s="2">
        <f t="shared" si="74"/>
        <v>0</v>
      </c>
      <c r="DB119" s="2">
        <f t="shared" si="74"/>
        <v>0</v>
      </c>
      <c r="DC119" s="2">
        <f t="shared" si="74"/>
        <v>0</v>
      </c>
      <c r="DD119" s="2">
        <f t="shared" si="74"/>
        <v>0</v>
      </c>
      <c r="DE119" s="2">
        <f t="shared" si="74"/>
        <v>0</v>
      </c>
      <c r="DF119" s="2">
        <f t="shared" si="74"/>
        <v>0</v>
      </c>
      <c r="DG119" s="3">
        <f t="shared" ref="DG119:EL119" si="75">DG130</f>
        <v>0</v>
      </c>
      <c r="DH119" s="3">
        <f t="shared" si="75"/>
        <v>0</v>
      </c>
      <c r="DI119" s="3">
        <f t="shared" si="75"/>
        <v>0</v>
      </c>
      <c r="DJ119" s="3">
        <f t="shared" si="75"/>
        <v>0</v>
      </c>
      <c r="DK119" s="3">
        <f t="shared" si="75"/>
        <v>0</v>
      </c>
      <c r="DL119" s="3">
        <f t="shared" si="75"/>
        <v>0</v>
      </c>
      <c r="DM119" s="3">
        <f t="shared" si="75"/>
        <v>0</v>
      </c>
      <c r="DN119" s="3">
        <f t="shared" si="75"/>
        <v>0</v>
      </c>
      <c r="DO119" s="3">
        <f t="shared" si="75"/>
        <v>0</v>
      </c>
      <c r="DP119" s="3">
        <f t="shared" si="75"/>
        <v>0</v>
      </c>
      <c r="DQ119" s="3">
        <f t="shared" si="75"/>
        <v>0</v>
      </c>
      <c r="DR119" s="3">
        <f t="shared" si="75"/>
        <v>0</v>
      </c>
      <c r="DS119" s="3">
        <f t="shared" si="75"/>
        <v>0</v>
      </c>
      <c r="DT119" s="3">
        <f t="shared" si="75"/>
        <v>0</v>
      </c>
      <c r="DU119" s="3">
        <f t="shared" si="75"/>
        <v>0</v>
      </c>
      <c r="DV119" s="3">
        <f t="shared" si="75"/>
        <v>0</v>
      </c>
      <c r="DW119" s="3">
        <f t="shared" si="75"/>
        <v>0</v>
      </c>
      <c r="DX119" s="3">
        <f t="shared" si="75"/>
        <v>0</v>
      </c>
      <c r="DY119" s="3">
        <f t="shared" si="75"/>
        <v>0</v>
      </c>
      <c r="DZ119" s="3">
        <f t="shared" si="75"/>
        <v>0</v>
      </c>
      <c r="EA119" s="3">
        <f t="shared" si="75"/>
        <v>0</v>
      </c>
      <c r="EB119" s="3">
        <f t="shared" si="75"/>
        <v>0</v>
      </c>
      <c r="EC119" s="3">
        <f t="shared" si="75"/>
        <v>0</v>
      </c>
      <c r="ED119" s="3">
        <f t="shared" si="75"/>
        <v>0</v>
      </c>
      <c r="EE119" s="3">
        <f t="shared" si="75"/>
        <v>0</v>
      </c>
      <c r="EF119" s="3">
        <f t="shared" si="75"/>
        <v>0</v>
      </c>
      <c r="EG119" s="3">
        <f t="shared" si="75"/>
        <v>0</v>
      </c>
      <c r="EH119" s="3">
        <f t="shared" si="75"/>
        <v>0</v>
      </c>
      <c r="EI119" s="3">
        <f t="shared" si="75"/>
        <v>0</v>
      </c>
      <c r="EJ119" s="3">
        <f t="shared" si="75"/>
        <v>0</v>
      </c>
      <c r="EK119" s="3">
        <f t="shared" si="75"/>
        <v>0</v>
      </c>
      <c r="EL119" s="3">
        <f t="shared" si="75"/>
        <v>0</v>
      </c>
      <c r="EM119" s="3">
        <f t="shared" ref="EM119:FR119" si="76">EM130</f>
        <v>0</v>
      </c>
      <c r="EN119" s="3">
        <f t="shared" si="76"/>
        <v>0</v>
      </c>
      <c r="EO119" s="3">
        <f t="shared" si="76"/>
        <v>0</v>
      </c>
      <c r="EP119" s="3">
        <f t="shared" si="76"/>
        <v>0</v>
      </c>
      <c r="EQ119" s="3">
        <f t="shared" si="76"/>
        <v>0</v>
      </c>
      <c r="ER119" s="3">
        <f t="shared" si="76"/>
        <v>0</v>
      </c>
      <c r="ES119" s="3">
        <f t="shared" si="76"/>
        <v>0</v>
      </c>
      <c r="ET119" s="3">
        <f t="shared" si="76"/>
        <v>0</v>
      </c>
      <c r="EU119" s="3">
        <f t="shared" si="76"/>
        <v>0</v>
      </c>
      <c r="EV119" s="3">
        <f t="shared" si="76"/>
        <v>0</v>
      </c>
      <c r="EW119" s="3">
        <f t="shared" si="76"/>
        <v>0</v>
      </c>
      <c r="EX119" s="3">
        <f t="shared" si="76"/>
        <v>0</v>
      </c>
      <c r="EY119" s="3">
        <f t="shared" si="76"/>
        <v>0</v>
      </c>
      <c r="EZ119" s="3">
        <f t="shared" si="76"/>
        <v>0</v>
      </c>
      <c r="FA119" s="3">
        <f t="shared" si="76"/>
        <v>0</v>
      </c>
      <c r="FB119" s="3">
        <f t="shared" si="76"/>
        <v>0</v>
      </c>
      <c r="FC119" s="3">
        <f t="shared" si="76"/>
        <v>0</v>
      </c>
      <c r="FD119" s="3">
        <f t="shared" si="76"/>
        <v>0</v>
      </c>
      <c r="FE119" s="3">
        <f t="shared" si="76"/>
        <v>0</v>
      </c>
      <c r="FF119" s="3">
        <f t="shared" si="76"/>
        <v>0</v>
      </c>
      <c r="FG119" s="3">
        <f t="shared" si="76"/>
        <v>0</v>
      </c>
      <c r="FH119" s="3">
        <f t="shared" si="76"/>
        <v>0</v>
      </c>
      <c r="FI119" s="3">
        <f t="shared" si="76"/>
        <v>0</v>
      </c>
      <c r="FJ119" s="3">
        <f t="shared" si="76"/>
        <v>0</v>
      </c>
      <c r="FK119" s="3">
        <f t="shared" si="76"/>
        <v>0</v>
      </c>
      <c r="FL119" s="3">
        <f t="shared" si="76"/>
        <v>0</v>
      </c>
      <c r="FM119" s="3">
        <f t="shared" si="76"/>
        <v>0</v>
      </c>
      <c r="FN119" s="3">
        <f t="shared" si="76"/>
        <v>0</v>
      </c>
      <c r="FO119" s="3">
        <f t="shared" si="76"/>
        <v>0</v>
      </c>
      <c r="FP119" s="3">
        <f t="shared" si="76"/>
        <v>0</v>
      </c>
      <c r="FQ119" s="3">
        <f t="shared" si="76"/>
        <v>0</v>
      </c>
      <c r="FR119" s="3">
        <f t="shared" si="76"/>
        <v>0</v>
      </c>
      <c r="FS119" s="3">
        <f t="shared" ref="FS119:GX119" si="77">FS130</f>
        <v>0</v>
      </c>
      <c r="FT119" s="3">
        <f t="shared" si="77"/>
        <v>0</v>
      </c>
      <c r="FU119" s="3">
        <f t="shared" si="77"/>
        <v>0</v>
      </c>
      <c r="FV119" s="3">
        <f t="shared" si="77"/>
        <v>0</v>
      </c>
      <c r="FW119" s="3">
        <f t="shared" si="77"/>
        <v>0</v>
      </c>
      <c r="FX119" s="3">
        <f t="shared" si="77"/>
        <v>0</v>
      </c>
      <c r="FY119" s="3">
        <f t="shared" si="77"/>
        <v>0</v>
      </c>
      <c r="FZ119" s="3">
        <f t="shared" si="77"/>
        <v>0</v>
      </c>
      <c r="GA119" s="3">
        <f t="shared" si="77"/>
        <v>0</v>
      </c>
      <c r="GB119" s="3">
        <f t="shared" si="77"/>
        <v>0</v>
      </c>
      <c r="GC119" s="3">
        <f t="shared" si="77"/>
        <v>0</v>
      </c>
      <c r="GD119" s="3">
        <f t="shared" si="77"/>
        <v>0</v>
      </c>
      <c r="GE119" s="3">
        <f t="shared" si="77"/>
        <v>0</v>
      </c>
      <c r="GF119" s="3">
        <f t="shared" si="77"/>
        <v>0</v>
      </c>
      <c r="GG119" s="3">
        <f t="shared" si="77"/>
        <v>0</v>
      </c>
      <c r="GH119" s="3">
        <f t="shared" si="77"/>
        <v>0</v>
      </c>
      <c r="GI119" s="3">
        <f t="shared" si="77"/>
        <v>0</v>
      </c>
      <c r="GJ119" s="3">
        <f t="shared" si="77"/>
        <v>0</v>
      </c>
      <c r="GK119" s="3">
        <f t="shared" si="77"/>
        <v>0</v>
      </c>
      <c r="GL119" s="3">
        <f t="shared" si="77"/>
        <v>0</v>
      </c>
      <c r="GM119" s="3">
        <f t="shared" si="77"/>
        <v>0</v>
      </c>
      <c r="GN119" s="3">
        <f t="shared" si="77"/>
        <v>0</v>
      </c>
      <c r="GO119" s="3">
        <f t="shared" si="77"/>
        <v>0</v>
      </c>
      <c r="GP119" s="3">
        <f t="shared" si="77"/>
        <v>0</v>
      </c>
      <c r="GQ119" s="3">
        <f t="shared" si="77"/>
        <v>0</v>
      </c>
      <c r="GR119" s="3">
        <f t="shared" si="77"/>
        <v>0</v>
      </c>
      <c r="GS119" s="3">
        <f t="shared" si="77"/>
        <v>0</v>
      </c>
      <c r="GT119" s="3">
        <f t="shared" si="77"/>
        <v>0</v>
      </c>
      <c r="GU119" s="3">
        <f t="shared" si="77"/>
        <v>0</v>
      </c>
      <c r="GV119" s="3">
        <f t="shared" si="77"/>
        <v>0</v>
      </c>
      <c r="GW119" s="3">
        <f t="shared" si="77"/>
        <v>0</v>
      </c>
      <c r="GX119" s="3">
        <f t="shared" si="77"/>
        <v>0</v>
      </c>
    </row>
    <row r="121" spans="1:245" x14ac:dyDescent="0.2">
      <c r="A121">
        <v>17</v>
      </c>
      <c r="B121">
        <v>1</v>
      </c>
      <c r="C121">
        <f>ROW(SmtRes!A73)</f>
        <v>73</v>
      </c>
      <c r="D121">
        <f>ROW(EtalonRes!A75)</f>
        <v>75</v>
      </c>
      <c r="E121" t="s">
        <v>179</v>
      </c>
      <c r="F121" t="s">
        <v>180</v>
      </c>
      <c r="G121" t="s">
        <v>181</v>
      </c>
      <c r="H121" t="s">
        <v>18</v>
      </c>
      <c r="I121">
        <f>ROUND((6.5+2.4)*2*3/100,7)</f>
        <v>0.53400000000000003</v>
      </c>
      <c r="J121">
        <v>0</v>
      </c>
      <c r="K121">
        <f>ROUND((6.5+2.4)*2*3/100,7)</f>
        <v>0.53400000000000003</v>
      </c>
      <c r="O121">
        <f t="shared" ref="O121:O128" si="78">ROUND(CP121,2)</f>
        <v>716.89</v>
      </c>
      <c r="P121">
        <f t="shared" ref="P121:P128" si="79">ROUND(CQ121*I121,2)</f>
        <v>343.13</v>
      </c>
      <c r="Q121">
        <f t="shared" ref="Q121:Q128" si="80">ROUND(CR121*I121,2)</f>
        <v>10.79</v>
      </c>
      <c r="R121">
        <f t="shared" ref="R121:R128" si="81">ROUND(CS121*I121,2)</f>
        <v>2.04</v>
      </c>
      <c r="S121">
        <f t="shared" ref="S121:S128" si="82">ROUND(CT121*I121,2)</f>
        <v>362.97</v>
      </c>
      <c r="T121">
        <f t="shared" ref="T121:T128" si="83">ROUND(CU121*I121,2)</f>
        <v>0</v>
      </c>
      <c r="U121">
        <f t="shared" ref="U121:U128" si="84">ROUND(CV121*I121,7)</f>
        <v>41.529679299999998</v>
      </c>
      <c r="V121">
        <f t="shared" ref="V121:V128" si="85">ROUND(CW121*I121,7)</f>
        <v>0.17616989999999999</v>
      </c>
      <c r="W121">
        <f t="shared" ref="W121:W128" si="86">ROUND(CX121*I121,2)</f>
        <v>0</v>
      </c>
      <c r="X121">
        <f t="shared" ref="X121:Y128" si="87">ROUND(CY121,2)</f>
        <v>365.01</v>
      </c>
      <c r="Y121">
        <f t="shared" si="87"/>
        <v>178.85</v>
      </c>
      <c r="AA121">
        <v>79118785</v>
      </c>
      <c r="AB121">
        <f t="shared" ref="AB121:AB128" si="88">ROUND((AC121+AD121+AF121),6)</f>
        <v>1342.4720219999999</v>
      </c>
      <c r="AC121">
        <f t="shared" ref="AC121:AC128" si="89">ROUND((ES121),6)</f>
        <v>642.55999999999995</v>
      </c>
      <c r="AD121">
        <f>ROUND(((((ET121*ROUND(((1.15*1.35)*1.25),7)))-((EU121*ROUND(((1.15*1.35)*1.25),7))))+AE121),6)</f>
        <v>20.201906000000001</v>
      </c>
      <c r="AE121">
        <f>ROUND(((EU121*ROUND(((1.15*1.35)*1.25),7))),6)</f>
        <v>3.8230309999999998</v>
      </c>
      <c r="AF121">
        <f>ROUND(((EV121*ROUND(((1.15*1.35)*1.15),7))),6)</f>
        <v>679.71011599999997</v>
      </c>
      <c r="AG121">
        <f t="shared" ref="AG121:AG128" si="90">ROUND((AP121),6)</f>
        <v>0</v>
      </c>
      <c r="AH121">
        <f>((EW121*ROUND(((1.15*1.35)*1.15),7)))</f>
        <v>77.770934999999994</v>
      </c>
      <c r="AI121">
        <f>((EX121*ROUND(((1.15*1.35)*1.25),7)))</f>
        <v>0.32990625000000001</v>
      </c>
      <c r="AJ121">
        <f t="shared" ref="AJ121:AJ128" si="91">(AS121)</f>
        <v>0</v>
      </c>
      <c r="AK121">
        <v>1033.68</v>
      </c>
      <c r="AL121">
        <v>642.55999999999995</v>
      </c>
      <c r="AM121">
        <v>10.41</v>
      </c>
      <c r="AN121">
        <v>1.97</v>
      </c>
      <c r="AO121">
        <v>380.71</v>
      </c>
      <c r="AP121">
        <v>0</v>
      </c>
      <c r="AQ121">
        <v>43.56</v>
      </c>
      <c r="AR121">
        <v>0.17</v>
      </c>
      <c r="AS121">
        <v>0</v>
      </c>
      <c r="AT121">
        <v>100</v>
      </c>
      <c r="AU121">
        <v>49</v>
      </c>
      <c r="AV121">
        <v>1</v>
      </c>
      <c r="AW121">
        <v>1</v>
      </c>
      <c r="AZ121">
        <v>1</v>
      </c>
      <c r="BA121">
        <v>56.02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182</v>
      </c>
      <c r="BM121">
        <v>15001</v>
      </c>
      <c r="BN121">
        <v>0</v>
      </c>
      <c r="BO121" t="s">
        <v>20</v>
      </c>
      <c r="BP121">
        <v>1</v>
      </c>
      <c r="BQ121">
        <v>2</v>
      </c>
      <c r="BR121">
        <v>0</v>
      </c>
      <c r="BS121">
        <v>56.02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100</v>
      </c>
      <c r="CA121">
        <v>49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663</v>
      </c>
      <c r="CO121">
        <v>0</v>
      </c>
      <c r="CP121">
        <f t="shared" ref="CP121:CP128" si="92">(P121+Q121+S121)</f>
        <v>716.8900000000001</v>
      </c>
      <c r="CQ121">
        <f t="shared" ref="CQ121:CQ128" si="93">AC121*BC121</f>
        <v>642.55999999999995</v>
      </c>
      <c r="CR121">
        <f>((((ET121*ROUND(((1.15*1.35)*1.25),7)))*BB121-((EU121*ROUND(((1.15*1.35)*1.25),7))))+AE121)</f>
        <v>20.201906000000001</v>
      </c>
      <c r="CS121">
        <f t="shared" ref="CS121:CX128" si="94">AE121</f>
        <v>3.8230309999999998</v>
      </c>
      <c r="CT121">
        <f t="shared" si="94"/>
        <v>679.71011599999997</v>
      </c>
      <c r="CU121">
        <f t="shared" si="94"/>
        <v>0</v>
      </c>
      <c r="CV121">
        <f t="shared" si="94"/>
        <v>77.770934999999994</v>
      </c>
      <c r="CW121">
        <f t="shared" si="94"/>
        <v>0.32990625000000001</v>
      </c>
      <c r="CX121">
        <f t="shared" si="94"/>
        <v>0</v>
      </c>
      <c r="CY121">
        <f t="shared" ref="CY121:CY128" si="95">(((S121+R121)*AT121)/100)</f>
        <v>365.01000000000005</v>
      </c>
      <c r="CZ121">
        <f t="shared" ref="CZ121:CZ128" si="96">(((S121+R121)*AU121)/100)</f>
        <v>178.85490000000001</v>
      </c>
      <c r="DC121" t="s">
        <v>3</v>
      </c>
      <c r="DD121" t="s">
        <v>3</v>
      </c>
      <c r="DE121" t="s">
        <v>183</v>
      </c>
      <c r="DF121" t="s">
        <v>183</v>
      </c>
      <c r="DG121" t="s">
        <v>184</v>
      </c>
      <c r="DH121" t="s">
        <v>3</v>
      </c>
      <c r="DI121" t="s">
        <v>184</v>
      </c>
      <c r="DJ121" t="s">
        <v>183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18</v>
      </c>
      <c r="DW121" t="s">
        <v>18</v>
      </c>
      <c r="DX121">
        <v>100</v>
      </c>
      <c r="DZ121" t="s">
        <v>3</v>
      </c>
      <c r="EA121" t="s">
        <v>3</v>
      </c>
      <c r="EB121" t="s">
        <v>3</v>
      </c>
      <c r="EC121" t="s">
        <v>3</v>
      </c>
      <c r="EE121">
        <v>71527536</v>
      </c>
      <c r="EF121">
        <v>2</v>
      </c>
      <c r="EG121" t="s">
        <v>23</v>
      </c>
      <c r="EH121">
        <v>15</v>
      </c>
      <c r="EI121" t="s">
        <v>185</v>
      </c>
      <c r="EJ121">
        <v>1</v>
      </c>
      <c r="EK121">
        <v>15001</v>
      </c>
      <c r="EL121" t="s">
        <v>185</v>
      </c>
      <c r="EM121" t="s">
        <v>186</v>
      </c>
      <c r="EO121" t="s">
        <v>187</v>
      </c>
      <c r="EQ121">
        <v>0</v>
      </c>
      <c r="ER121">
        <v>1033.68</v>
      </c>
      <c r="ES121">
        <v>642.55999999999995</v>
      </c>
      <c r="ET121">
        <v>10.41</v>
      </c>
      <c r="EU121">
        <v>1.97</v>
      </c>
      <c r="EV121">
        <v>380.71</v>
      </c>
      <c r="EW121">
        <v>43.56</v>
      </c>
      <c r="EX121">
        <v>0.17</v>
      </c>
      <c r="EY121">
        <v>0</v>
      </c>
      <c r="FQ121">
        <v>0</v>
      </c>
      <c r="FR121">
        <f t="shared" ref="FR121:FR128" si="97">ROUND(IF(BI121=3,GM121,0),2)</f>
        <v>0</v>
      </c>
      <c r="FS121">
        <v>0</v>
      </c>
      <c r="FX121">
        <v>100</v>
      </c>
      <c r="FY121">
        <v>49</v>
      </c>
      <c r="GA121" t="s">
        <v>3</v>
      </c>
      <c r="GD121">
        <v>1</v>
      </c>
      <c r="GF121">
        <v>-869380272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ref="GL121:GL128" si="98">ROUND(IF(AND(BH121=3,BI121=3,FS121&lt;&gt;0),P121,0),2)</f>
        <v>0</v>
      </c>
      <c r="GM121">
        <f t="shared" ref="GM121:GM128" si="99">ROUND(O121+X121+Y121,2)+GX121</f>
        <v>1260.75</v>
      </c>
      <c r="GN121">
        <f t="shared" ref="GN121:GN128" si="100">IF(OR(BI121=0,BI121=1),GM121-GX121,0)</f>
        <v>1260.75</v>
      </c>
      <c r="GO121">
        <f t="shared" ref="GO121:GO128" si="101">IF(BI121=2,GM121-GX121,0)</f>
        <v>0</v>
      </c>
      <c r="GP121">
        <f t="shared" ref="GP121:GP128" si="102"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 t="shared" ref="GV121:GV128" si="103">ROUND((GT121),6)</f>
        <v>0</v>
      </c>
      <c r="GW121">
        <v>1</v>
      </c>
      <c r="GX121">
        <f t="shared" ref="GX121:GX128" si="104">ROUND(HC121*I121,2)</f>
        <v>0</v>
      </c>
      <c r="HA121">
        <v>0</v>
      </c>
      <c r="HB121">
        <v>0</v>
      </c>
      <c r="HC121">
        <f t="shared" ref="HC121:HC128" si="105">GV121*GW121</f>
        <v>0</v>
      </c>
      <c r="HE121" t="s">
        <v>3</v>
      </c>
      <c r="HF121" t="s">
        <v>3</v>
      </c>
      <c r="HI121">
        <f t="shared" ref="HI121:HI128" si="106">ROUND(R121*BS121,2)</f>
        <v>114.28</v>
      </c>
      <c r="HJ121">
        <f t="shared" ref="HJ121:HJ128" si="107">ROUND(S121*BA121,2)</f>
        <v>20333.580000000002</v>
      </c>
      <c r="HK121">
        <f t="shared" ref="HK121:HK128" si="108">ROUND((((HJ121+HI121)*AT121)/100),2)</f>
        <v>20447.86</v>
      </c>
      <c r="HL121">
        <f t="shared" ref="HL121:HL128" si="109">ROUND((((HJ121+HI121)*AU121)/100),2)</f>
        <v>10019.450000000001</v>
      </c>
      <c r="HM121" t="s">
        <v>3</v>
      </c>
      <c r="HN121" t="s">
        <v>188</v>
      </c>
      <c r="HO121" t="s">
        <v>189</v>
      </c>
      <c r="HP121" t="s">
        <v>185</v>
      </c>
      <c r="HQ121" t="s">
        <v>185</v>
      </c>
      <c r="IK121">
        <v>0</v>
      </c>
    </row>
    <row r="122" spans="1:245" x14ac:dyDescent="0.2">
      <c r="A122">
        <v>18</v>
      </c>
      <c r="B122">
        <v>1</v>
      </c>
      <c r="C122">
        <v>71</v>
      </c>
      <c r="E122" t="s">
        <v>190</v>
      </c>
      <c r="F122" t="s">
        <v>191</v>
      </c>
      <c r="G122" t="s">
        <v>192</v>
      </c>
      <c r="H122" t="s">
        <v>71</v>
      </c>
      <c r="I122">
        <f>I121*J122</f>
        <v>1.602E-2</v>
      </c>
      <c r="J122">
        <v>0.03</v>
      </c>
      <c r="K122">
        <v>0.03</v>
      </c>
      <c r="O122">
        <f t="shared" si="78"/>
        <v>494.84</v>
      </c>
      <c r="P122">
        <f t="shared" si="79"/>
        <v>494.84</v>
      </c>
      <c r="Q122">
        <f t="shared" si="80"/>
        <v>0</v>
      </c>
      <c r="R122">
        <f t="shared" si="81"/>
        <v>0</v>
      </c>
      <c r="S122">
        <f t="shared" si="82"/>
        <v>0</v>
      </c>
      <c r="T122">
        <f t="shared" si="83"/>
        <v>0</v>
      </c>
      <c r="U122">
        <f t="shared" si="84"/>
        <v>0</v>
      </c>
      <c r="V122">
        <f t="shared" si="85"/>
        <v>0</v>
      </c>
      <c r="W122">
        <f t="shared" si="86"/>
        <v>0</v>
      </c>
      <c r="X122">
        <f t="shared" si="87"/>
        <v>0</v>
      </c>
      <c r="Y122">
        <f t="shared" si="87"/>
        <v>0</v>
      </c>
      <c r="AA122">
        <v>79118785</v>
      </c>
      <c r="AB122">
        <f t="shared" si="88"/>
        <v>30888.75</v>
      </c>
      <c r="AC122">
        <f t="shared" si="89"/>
        <v>30888.75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90"/>
        <v>0</v>
      </c>
      <c r="AH122">
        <f>(EW122)</f>
        <v>0</v>
      </c>
      <c r="AI122">
        <f>(EX122)</f>
        <v>0</v>
      </c>
      <c r="AJ122">
        <f t="shared" si="91"/>
        <v>0</v>
      </c>
      <c r="AK122">
        <v>30888.75</v>
      </c>
      <c r="AL122">
        <v>30888.75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100</v>
      </c>
      <c r="AU122">
        <v>49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193</v>
      </c>
      <c r="BM122">
        <v>15001</v>
      </c>
      <c r="BN122">
        <v>0</v>
      </c>
      <c r="BO122" t="s">
        <v>58</v>
      </c>
      <c r="BP122">
        <v>1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100</v>
      </c>
      <c r="CA122">
        <v>49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2"/>
        <v>494.84</v>
      </c>
      <c r="CQ122">
        <f t="shared" si="93"/>
        <v>30888.75</v>
      </c>
      <c r="CR122">
        <f>(((ET122)*BB122-(EU122))+AE122)</f>
        <v>0</v>
      </c>
      <c r="CS122">
        <f t="shared" si="94"/>
        <v>0</v>
      </c>
      <c r="CT122">
        <f t="shared" si="94"/>
        <v>0</v>
      </c>
      <c r="CU122">
        <f t="shared" si="94"/>
        <v>0</v>
      </c>
      <c r="CV122">
        <f t="shared" si="94"/>
        <v>0</v>
      </c>
      <c r="CW122">
        <f t="shared" si="94"/>
        <v>0</v>
      </c>
      <c r="CX122">
        <f t="shared" si="94"/>
        <v>0</v>
      </c>
      <c r="CY122">
        <f t="shared" si="95"/>
        <v>0</v>
      </c>
      <c r="CZ122">
        <f t="shared" si="96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71</v>
      </c>
      <c r="DW122" t="s">
        <v>71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71527536</v>
      </c>
      <c r="EF122">
        <v>2</v>
      </c>
      <c r="EG122" t="s">
        <v>23</v>
      </c>
      <c r="EH122">
        <v>15</v>
      </c>
      <c r="EI122" t="s">
        <v>185</v>
      </c>
      <c r="EJ122">
        <v>1</v>
      </c>
      <c r="EK122">
        <v>15001</v>
      </c>
      <c r="EL122" t="s">
        <v>185</v>
      </c>
      <c r="EM122" t="s">
        <v>186</v>
      </c>
      <c r="EO122" t="s">
        <v>3</v>
      </c>
      <c r="EQ122">
        <v>0</v>
      </c>
      <c r="ER122">
        <v>30888.75</v>
      </c>
      <c r="ES122">
        <v>30888.75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97"/>
        <v>0</v>
      </c>
      <c r="FS122">
        <v>0</v>
      </c>
      <c r="FX122">
        <v>100</v>
      </c>
      <c r="FY122">
        <v>49</v>
      </c>
      <c r="GA122" t="s">
        <v>3</v>
      </c>
      <c r="GD122">
        <v>1</v>
      </c>
      <c r="GF122">
        <v>177217461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98"/>
        <v>0</v>
      </c>
      <c r="GM122">
        <f t="shared" si="99"/>
        <v>494.84</v>
      </c>
      <c r="GN122">
        <f t="shared" si="100"/>
        <v>494.84</v>
      </c>
      <c r="GO122">
        <f t="shared" si="101"/>
        <v>0</v>
      </c>
      <c r="GP122">
        <f t="shared" si="102"/>
        <v>0</v>
      </c>
      <c r="GR122">
        <v>0</v>
      </c>
      <c r="GS122">
        <v>3</v>
      </c>
      <c r="GT122">
        <v>0</v>
      </c>
      <c r="GU122" t="s">
        <v>3</v>
      </c>
      <c r="GV122">
        <f t="shared" si="103"/>
        <v>0</v>
      </c>
      <c r="GW122">
        <v>1</v>
      </c>
      <c r="GX122">
        <f t="shared" si="104"/>
        <v>0</v>
      </c>
      <c r="HA122">
        <v>0</v>
      </c>
      <c r="HB122">
        <v>0</v>
      </c>
      <c r="HC122">
        <f t="shared" si="105"/>
        <v>0</v>
      </c>
      <c r="HE122" t="s">
        <v>3</v>
      </c>
      <c r="HF122" t="s">
        <v>3</v>
      </c>
      <c r="HI122">
        <f t="shared" si="106"/>
        <v>0</v>
      </c>
      <c r="HJ122">
        <f t="shared" si="107"/>
        <v>0</v>
      </c>
      <c r="HK122">
        <f t="shared" si="108"/>
        <v>0</v>
      </c>
      <c r="HL122">
        <f t="shared" si="109"/>
        <v>0</v>
      </c>
      <c r="HM122" t="s">
        <v>3</v>
      </c>
      <c r="HN122" t="s">
        <v>188</v>
      </c>
      <c r="HO122" t="s">
        <v>189</v>
      </c>
      <c r="HP122" t="s">
        <v>185</v>
      </c>
      <c r="HQ122" t="s">
        <v>185</v>
      </c>
      <c r="IK122">
        <v>0</v>
      </c>
    </row>
    <row r="123" spans="1:245" x14ac:dyDescent="0.2">
      <c r="A123">
        <v>18</v>
      </c>
      <c r="B123">
        <v>1</v>
      </c>
      <c r="C123">
        <v>72</v>
      </c>
      <c r="E123" t="s">
        <v>194</v>
      </c>
      <c r="F123" t="s">
        <v>195</v>
      </c>
      <c r="G123" t="s">
        <v>196</v>
      </c>
      <c r="H123" t="s">
        <v>71</v>
      </c>
      <c r="I123">
        <f>I121*J123</f>
        <v>1.068E-2</v>
      </c>
      <c r="J123">
        <v>0.02</v>
      </c>
      <c r="K123">
        <v>0.02</v>
      </c>
      <c r="O123">
        <f t="shared" si="78"/>
        <v>326.32</v>
      </c>
      <c r="P123">
        <f t="shared" si="79"/>
        <v>326.32</v>
      </c>
      <c r="Q123">
        <f t="shared" si="80"/>
        <v>0</v>
      </c>
      <c r="R123">
        <f t="shared" si="81"/>
        <v>0</v>
      </c>
      <c r="S123">
        <f t="shared" si="82"/>
        <v>0</v>
      </c>
      <c r="T123">
        <f t="shared" si="83"/>
        <v>0</v>
      </c>
      <c r="U123">
        <f t="shared" si="84"/>
        <v>0</v>
      </c>
      <c r="V123">
        <f t="shared" si="85"/>
        <v>0</v>
      </c>
      <c r="W123">
        <f t="shared" si="86"/>
        <v>0</v>
      </c>
      <c r="X123">
        <f t="shared" si="87"/>
        <v>0</v>
      </c>
      <c r="Y123">
        <f t="shared" si="87"/>
        <v>0</v>
      </c>
      <c r="AA123">
        <v>79118785</v>
      </c>
      <c r="AB123">
        <f t="shared" si="88"/>
        <v>30554.42</v>
      </c>
      <c r="AC123">
        <f t="shared" si="89"/>
        <v>30554.42</v>
      </c>
      <c r="AD123">
        <f>ROUND((((ET123)-(EU123))+AE123),6)</f>
        <v>0</v>
      </c>
      <c r="AE123">
        <f>ROUND((EU123),6)</f>
        <v>0</v>
      </c>
      <c r="AF123">
        <f>ROUND((EV123),6)</f>
        <v>0</v>
      </c>
      <c r="AG123">
        <f t="shared" si="90"/>
        <v>0</v>
      </c>
      <c r="AH123">
        <f>(EW123)</f>
        <v>0</v>
      </c>
      <c r="AI123">
        <f>(EX123)</f>
        <v>0</v>
      </c>
      <c r="AJ123">
        <f t="shared" si="91"/>
        <v>0</v>
      </c>
      <c r="AK123">
        <v>30554.42</v>
      </c>
      <c r="AL123">
        <v>30554.42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100</v>
      </c>
      <c r="AU123">
        <v>49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197</v>
      </c>
      <c r="BM123">
        <v>15001</v>
      </c>
      <c r="BN123">
        <v>0</v>
      </c>
      <c r="BO123" t="s">
        <v>58</v>
      </c>
      <c r="BP123">
        <v>1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100</v>
      </c>
      <c r="CA123">
        <v>49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92"/>
        <v>326.32</v>
      </c>
      <c r="CQ123">
        <f t="shared" si="93"/>
        <v>30554.42</v>
      </c>
      <c r="CR123">
        <f>(((ET123)*BB123-(EU123))+AE123)</f>
        <v>0</v>
      </c>
      <c r="CS123">
        <f t="shared" si="94"/>
        <v>0</v>
      </c>
      <c r="CT123">
        <f t="shared" si="94"/>
        <v>0</v>
      </c>
      <c r="CU123">
        <f t="shared" si="94"/>
        <v>0</v>
      </c>
      <c r="CV123">
        <f t="shared" si="94"/>
        <v>0</v>
      </c>
      <c r="CW123">
        <f t="shared" si="94"/>
        <v>0</v>
      </c>
      <c r="CX123">
        <f t="shared" si="94"/>
        <v>0</v>
      </c>
      <c r="CY123">
        <f t="shared" si="95"/>
        <v>0</v>
      </c>
      <c r="CZ123">
        <f t="shared" si="96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71</v>
      </c>
      <c r="DW123" t="s">
        <v>71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71527536</v>
      </c>
      <c r="EF123">
        <v>2</v>
      </c>
      <c r="EG123" t="s">
        <v>23</v>
      </c>
      <c r="EH123">
        <v>15</v>
      </c>
      <c r="EI123" t="s">
        <v>185</v>
      </c>
      <c r="EJ123">
        <v>1</v>
      </c>
      <c r="EK123">
        <v>15001</v>
      </c>
      <c r="EL123" t="s">
        <v>185</v>
      </c>
      <c r="EM123" t="s">
        <v>186</v>
      </c>
      <c r="EO123" t="s">
        <v>3</v>
      </c>
      <c r="EQ123">
        <v>0</v>
      </c>
      <c r="ER123">
        <v>30554.42</v>
      </c>
      <c r="ES123">
        <v>30554.42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f t="shared" si="97"/>
        <v>0</v>
      </c>
      <c r="FS123">
        <v>0</v>
      </c>
      <c r="FX123">
        <v>100</v>
      </c>
      <c r="FY123">
        <v>49</v>
      </c>
      <c r="GA123" t="s">
        <v>3</v>
      </c>
      <c r="GD123">
        <v>1</v>
      </c>
      <c r="GF123">
        <v>-1504624008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98"/>
        <v>0</v>
      </c>
      <c r="GM123">
        <f t="shared" si="99"/>
        <v>326.32</v>
      </c>
      <c r="GN123">
        <f t="shared" si="100"/>
        <v>326.32</v>
      </c>
      <c r="GO123">
        <f t="shared" si="101"/>
        <v>0</v>
      </c>
      <c r="GP123">
        <f t="shared" si="102"/>
        <v>0</v>
      </c>
      <c r="GR123">
        <v>0</v>
      </c>
      <c r="GS123">
        <v>3</v>
      </c>
      <c r="GT123">
        <v>0</v>
      </c>
      <c r="GU123" t="s">
        <v>3</v>
      </c>
      <c r="GV123">
        <f t="shared" si="103"/>
        <v>0</v>
      </c>
      <c r="GW123">
        <v>1</v>
      </c>
      <c r="GX123">
        <f t="shared" si="104"/>
        <v>0</v>
      </c>
      <c r="HA123">
        <v>0</v>
      </c>
      <c r="HB123">
        <v>0</v>
      </c>
      <c r="HC123">
        <f t="shared" si="105"/>
        <v>0</v>
      </c>
      <c r="HE123" t="s">
        <v>3</v>
      </c>
      <c r="HF123" t="s">
        <v>3</v>
      </c>
      <c r="HI123">
        <f t="shared" si="106"/>
        <v>0</v>
      </c>
      <c r="HJ123">
        <f t="shared" si="107"/>
        <v>0</v>
      </c>
      <c r="HK123">
        <f t="shared" si="108"/>
        <v>0</v>
      </c>
      <c r="HL123">
        <f t="shared" si="109"/>
        <v>0</v>
      </c>
      <c r="HM123" t="s">
        <v>3</v>
      </c>
      <c r="HN123" t="s">
        <v>188</v>
      </c>
      <c r="HO123" t="s">
        <v>189</v>
      </c>
      <c r="HP123" t="s">
        <v>185</v>
      </c>
      <c r="HQ123" t="s">
        <v>185</v>
      </c>
      <c r="IK123">
        <v>0</v>
      </c>
    </row>
    <row r="124" spans="1:245" x14ac:dyDescent="0.2">
      <c r="A124">
        <v>17</v>
      </c>
      <c r="B124">
        <v>1</v>
      </c>
      <c r="C124">
        <f>ROW(SmtRes!A82)</f>
        <v>82</v>
      </c>
      <c r="D124">
        <f>ROW(EtalonRes!A84)</f>
        <v>84</v>
      </c>
      <c r="E124" t="s">
        <v>198</v>
      </c>
      <c r="F124" t="s">
        <v>199</v>
      </c>
      <c r="G124" t="s">
        <v>200</v>
      </c>
      <c r="H124" t="s">
        <v>18</v>
      </c>
      <c r="I124">
        <f>ROUND(6.5*2.4/100,7)</f>
        <v>0.156</v>
      </c>
      <c r="J124">
        <v>0</v>
      </c>
      <c r="K124">
        <f>ROUND(6.5*2.4/100,7)</f>
        <v>0.156</v>
      </c>
      <c r="O124">
        <f t="shared" si="78"/>
        <v>264.06</v>
      </c>
      <c r="P124">
        <f t="shared" si="79"/>
        <v>107.35</v>
      </c>
      <c r="Q124">
        <f t="shared" si="80"/>
        <v>3.35</v>
      </c>
      <c r="R124">
        <f t="shared" si="81"/>
        <v>0.63</v>
      </c>
      <c r="S124">
        <f t="shared" si="82"/>
        <v>153.36000000000001</v>
      </c>
      <c r="T124">
        <f t="shared" si="83"/>
        <v>0</v>
      </c>
      <c r="U124">
        <f t="shared" si="84"/>
        <v>17.5466655</v>
      </c>
      <c r="V124">
        <f t="shared" si="85"/>
        <v>5.4492800000000001E-2</v>
      </c>
      <c r="W124">
        <f t="shared" si="86"/>
        <v>0</v>
      </c>
      <c r="X124">
        <f t="shared" si="87"/>
        <v>153.99</v>
      </c>
      <c r="Y124">
        <f t="shared" si="87"/>
        <v>75.459999999999994</v>
      </c>
      <c r="AA124">
        <v>79118785</v>
      </c>
      <c r="AB124">
        <f t="shared" si="88"/>
        <v>1692.6764949999999</v>
      </c>
      <c r="AC124">
        <f t="shared" si="89"/>
        <v>688.15</v>
      </c>
      <c r="AD124">
        <f>ROUND(((((ET124*ROUND(((1.15*1.35)*1.25),7)))-((EU124*ROUND(((1.15*1.35)*1.25),7))))+AE124),6)</f>
        <v>21.463311999999998</v>
      </c>
      <c r="AE124">
        <f>ROUND(((EU124*ROUND(((1.15*1.35)*1.25),7))),6)</f>
        <v>4.0559060000000002</v>
      </c>
      <c r="AF124">
        <f>ROUND(((EV124*ROUND(((1.15*1.35)*1.15),7))),6)</f>
        <v>983.06318299999998</v>
      </c>
      <c r="AG124">
        <f t="shared" si="90"/>
        <v>0</v>
      </c>
      <c r="AH124">
        <f>((EW124*ROUND(((1.15*1.35)*1.15),7)))</f>
        <v>112.47862499999999</v>
      </c>
      <c r="AI124">
        <f>((EX124*ROUND(((1.15*1.35)*1.25),7)))</f>
        <v>0.34931249999999997</v>
      </c>
      <c r="AJ124">
        <f t="shared" si="91"/>
        <v>0</v>
      </c>
      <c r="AK124">
        <v>1249.83</v>
      </c>
      <c r="AL124">
        <v>688.15</v>
      </c>
      <c r="AM124">
        <v>11.06</v>
      </c>
      <c r="AN124">
        <v>2.09</v>
      </c>
      <c r="AO124">
        <v>550.62</v>
      </c>
      <c r="AP124">
        <v>0</v>
      </c>
      <c r="AQ124">
        <v>63</v>
      </c>
      <c r="AR124">
        <v>0.18</v>
      </c>
      <c r="AS124">
        <v>0</v>
      </c>
      <c r="AT124">
        <v>100</v>
      </c>
      <c r="AU124">
        <v>49</v>
      </c>
      <c r="AV124">
        <v>1</v>
      </c>
      <c r="AW124">
        <v>1</v>
      </c>
      <c r="AZ124">
        <v>1</v>
      </c>
      <c r="BA124">
        <v>56.02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201</v>
      </c>
      <c r="BM124">
        <v>15001</v>
      </c>
      <c r="BN124">
        <v>0</v>
      </c>
      <c r="BO124" t="s">
        <v>20</v>
      </c>
      <c r="BP124">
        <v>1</v>
      </c>
      <c r="BQ124">
        <v>2</v>
      </c>
      <c r="BR124">
        <v>0</v>
      </c>
      <c r="BS124">
        <v>56.02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100</v>
      </c>
      <c r="CA124">
        <v>49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663</v>
      </c>
      <c r="CO124">
        <v>0</v>
      </c>
      <c r="CP124">
        <f t="shared" si="92"/>
        <v>264.06</v>
      </c>
      <c r="CQ124">
        <f t="shared" si="93"/>
        <v>688.15</v>
      </c>
      <c r="CR124">
        <f>((((ET124*ROUND(((1.15*1.35)*1.25),7)))*BB124-((EU124*ROUND(((1.15*1.35)*1.25),7))))+AE124)</f>
        <v>21.463312250000001</v>
      </c>
      <c r="CS124">
        <f t="shared" si="94"/>
        <v>4.0559060000000002</v>
      </c>
      <c r="CT124">
        <f t="shared" si="94"/>
        <v>983.06318299999998</v>
      </c>
      <c r="CU124">
        <f t="shared" si="94"/>
        <v>0</v>
      </c>
      <c r="CV124">
        <f t="shared" si="94"/>
        <v>112.47862499999999</v>
      </c>
      <c r="CW124">
        <f t="shared" si="94"/>
        <v>0.34931249999999997</v>
      </c>
      <c r="CX124">
        <f t="shared" si="94"/>
        <v>0</v>
      </c>
      <c r="CY124">
        <f t="shared" si="95"/>
        <v>153.99</v>
      </c>
      <c r="CZ124">
        <f t="shared" si="96"/>
        <v>75.455100000000002</v>
      </c>
      <c r="DC124" t="s">
        <v>3</v>
      </c>
      <c r="DD124" t="s">
        <v>3</v>
      </c>
      <c r="DE124" t="s">
        <v>183</v>
      </c>
      <c r="DF124" t="s">
        <v>183</v>
      </c>
      <c r="DG124" t="s">
        <v>184</v>
      </c>
      <c r="DH124" t="s">
        <v>3</v>
      </c>
      <c r="DI124" t="s">
        <v>184</v>
      </c>
      <c r="DJ124" t="s">
        <v>183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1005</v>
      </c>
      <c r="DV124" t="s">
        <v>18</v>
      </c>
      <c r="DW124" t="s">
        <v>18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71527536</v>
      </c>
      <c r="EF124">
        <v>2</v>
      </c>
      <c r="EG124" t="s">
        <v>23</v>
      </c>
      <c r="EH124">
        <v>15</v>
      </c>
      <c r="EI124" t="s">
        <v>185</v>
      </c>
      <c r="EJ124">
        <v>1</v>
      </c>
      <c r="EK124">
        <v>15001</v>
      </c>
      <c r="EL124" t="s">
        <v>185</v>
      </c>
      <c r="EM124" t="s">
        <v>186</v>
      </c>
      <c r="EO124" t="s">
        <v>187</v>
      </c>
      <c r="EQ124">
        <v>0</v>
      </c>
      <c r="ER124">
        <v>1249.83</v>
      </c>
      <c r="ES124">
        <v>688.15</v>
      </c>
      <c r="ET124">
        <v>11.06</v>
      </c>
      <c r="EU124">
        <v>2.09</v>
      </c>
      <c r="EV124">
        <v>550.62</v>
      </c>
      <c r="EW124">
        <v>63</v>
      </c>
      <c r="EX124">
        <v>0.18</v>
      </c>
      <c r="EY124">
        <v>0</v>
      </c>
      <c r="FQ124">
        <v>0</v>
      </c>
      <c r="FR124">
        <f t="shared" si="97"/>
        <v>0</v>
      </c>
      <c r="FS124">
        <v>0</v>
      </c>
      <c r="FX124">
        <v>100</v>
      </c>
      <c r="FY124">
        <v>49</v>
      </c>
      <c r="GA124" t="s">
        <v>3</v>
      </c>
      <c r="GD124">
        <v>1</v>
      </c>
      <c r="GF124">
        <v>-1615455571</v>
      </c>
      <c r="GG124">
        <v>2</v>
      </c>
      <c r="GH124">
        <v>1</v>
      </c>
      <c r="GI124">
        <v>4</v>
      </c>
      <c r="GJ124">
        <v>0</v>
      </c>
      <c r="GK124">
        <v>0</v>
      </c>
      <c r="GL124">
        <f t="shared" si="98"/>
        <v>0</v>
      </c>
      <c r="GM124">
        <f t="shared" si="99"/>
        <v>493.51</v>
      </c>
      <c r="GN124">
        <f t="shared" si="100"/>
        <v>493.51</v>
      </c>
      <c r="GO124">
        <f t="shared" si="101"/>
        <v>0</v>
      </c>
      <c r="GP124">
        <f t="shared" si="102"/>
        <v>0</v>
      </c>
      <c r="GR124">
        <v>0</v>
      </c>
      <c r="GS124">
        <v>3</v>
      </c>
      <c r="GT124">
        <v>0</v>
      </c>
      <c r="GU124" t="s">
        <v>3</v>
      </c>
      <c r="GV124">
        <f t="shared" si="103"/>
        <v>0</v>
      </c>
      <c r="GW124">
        <v>1</v>
      </c>
      <c r="GX124">
        <f t="shared" si="104"/>
        <v>0</v>
      </c>
      <c r="HA124">
        <v>0</v>
      </c>
      <c r="HB124">
        <v>0</v>
      </c>
      <c r="HC124">
        <f t="shared" si="105"/>
        <v>0</v>
      </c>
      <c r="HE124" t="s">
        <v>3</v>
      </c>
      <c r="HF124" t="s">
        <v>3</v>
      </c>
      <c r="HI124">
        <f t="shared" si="106"/>
        <v>35.29</v>
      </c>
      <c r="HJ124">
        <f t="shared" si="107"/>
        <v>8591.23</v>
      </c>
      <c r="HK124">
        <f t="shared" si="108"/>
        <v>8626.52</v>
      </c>
      <c r="HL124">
        <f t="shared" si="109"/>
        <v>4226.99</v>
      </c>
      <c r="HM124" t="s">
        <v>3</v>
      </c>
      <c r="HN124" t="s">
        <v>188</v>
      </c>
      <c r="HO124" t="s">
        <v>189</v>
      </c>
      <c r="HP124" t="s">
        <v>185</v>
      </c>
      <c r="HQ124" t="s">
        <v>185</v>
      </c>
      <c r="IK124">
        <v>0</v>
      </c>
    </row>
    <row r="125" spans="1:245" x14ac:dyDescent="0.2">
      <c r="A125">
        <v>18</v>
      </c>
      <c r="B125">
        <v>1</v>
      </c>
      <c r="C125">
        <v>80</v>
      </c>
      <c r="E125" t="s">
        <v>202</v>
      </c>
      <c r="F125" t="s">
        <v>191</v>
      </c>
      <c r="G125" t="s">
        <v>192</v>
      </c>
      <c r="H125" t="s">
        <v>71</v>
      </c>
      <c r="I125">
        <f>I124*J125</f>
        <v>5.1480000000000007E-3</v>
      </c>
      <c r="J125">
        <v>3.3000000000000002E-2</v>
      </c>
      <c r="K125">
        <v>3.3000000000000002E-2</v>
      </c>
      <c r="O125">
        <f t="shared" si="78"/>
        <v>159.02000000000001</v>
      </c>
      <c r="P125">
        <f t="shared" si="79"/>
        <v>159.02000000000001</v>
      </c>
      <c r="Q125">
        <f t="shared" si="80"/>
        <v>0</v>
      </c>
      <c r="R125">
        <f t="shared" si="81"/>
        <v>0</v>
      </c>
      <c r="S125">
        <f t="shared" si="82"/>
        <v>0</v>
      </c>
      <c r="T125">
        <f t="shared" si="83"/>
        <v>0</v>
      </c>
      <c r="U125">
        <f t="shared" si="84"/>
        <v>0</v>
      </c>
      <c r="V125">
        <f t="shared" si="85"/>
        <v>0</v>
      </c>
      <c r="W125">
        <f t="shared" si="86"/>
        <v>0</v>
      </c>
      <c r="X125">
        <f t="shared" si="87"/>
        <v>0</v>
      </c>
      <c r="Y125">
        <f t="shared" si="87"/>
        <v>0</v>
      </c>
      <c r="AA125">
        <v>79118785</v>
      </c>
      <c r="AB125">
        <f t="shared" si="88"/>
        <v>30888.75</v>
      </c>
      <c r="AC125">
        <f t="shared" si="89"/>
        <v>30888.75</v>
      </c>
      <c r="AD125">
        <f>ROUND((((ET125)-(EU125))+AE125),6)</f>
        <v>0</v>
      </c>
      <c r="AE125">
        <f t="shared" ref="AE125:AF128" si="110">ROUND((EU125),6)</f>
        <v>0</v>
      </c>
      <c r="AF125">
        <f t="shared" si="110"/>
        <v>0</v>
      </c>
      <c r="AG125">
        <f t="shared" si="90"/>
        <v>0</v>
      </c>
      <c r="AH125">
        <f t="shared" ref="AH125:AI128" si="111">(EW125)</f>
        <v>0</v>
      </c>
      <c r="AI125">
        <f t="shared" si="111"/>
        <v>0</v>
      </c>
      <c r="AJ125">
        <f t="shared" si="91"/>
        <v>0</v>
      </c>
      <c r="AK125">
        <v>30888.75</v>
      </c>
      <c r="AL125">
        <v>30888.75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100</v>
      </c>
      <c r="AU125">
        <v>49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193</v>
      </c>
      <c r="BM125">
        <v>15001</v>
      </c>
      <c r="BN125">
        <v>0</v>
      </c>
      <c r="BO125" t="s">
        <v>58</v>
      </c>
      <c r="BP125">
        <v>1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100</v>
      </c>
      <c r="CA125">
        <v>49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92"/>
        <v>159.02000000000001</v>
      </c>
      <c r="CQ125">
        <f t="shared" si="93"/>
        <v>30888.75</v>
      </c>
      <c r="CR125">
        <f>(((ET125)*BB125-(EU125))+AE125)</f>
        <v>0</v>
      </c>
      <c r="CS125">
        <f t="shared" si="94"/>
        <v>0</v>
      </c>
      <c r="CT125">
        <f t="shared" si="94"/>
        <v>0</v>
      </c>
      <c r="CU125">
        <f t="shared" si="94"/>
        <v>0</v>
      </c>
      <c r="CV125">
        <f t="shared" si="94"/>
        <v>0</v>
      </c>
      <c r="CW125">
        <f t="shared" si="94"/>
        <v>0</v>
      </c>
      <c r="CX125">
        <f t="shared" si="94"/>
        <v>0</v>
      </c>
      <c r="CY125">
        <f t="shared" si="95"/>
        <v>0</v>
      </c>
      <c r="CZ125">
        <f t="shared" si="96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71</v>
      </c>
      <c r="DW125" t="s">
        <v>71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71527536</v>
      </c>
      <c r="EF125">
        <v>2</v>
      </c>
      <c r="EG125" t="s">
        <v>23</v>
      </c>
      <c r="EH125">
        <v>15</v>
      </c>
      <c r="EI125" t="s">
        <v>185</v>
      </c>
      <c r="EJ125">
        <v>1</v>
      </c>
      <c r="EK125">
        <v>15001</v>
      </c>
      <c r="EL125" t="s">
        <v>185</v>
      </c>
      <c r="EM125" t="s">
        <v>186</v>
      </c>
      <c r="EO125" t="s">
        <v>3</v>
      </c>
      <c r="EQ125">
        <v>0</v>
      </c>
      <c r="ER125">
        <v>30888.75</v>
      </c>
      <c r="ES125">
        <v>30888.75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97"/>
        <v>0</v>
      </c>
      <c r="FS125">
        <v>0</v>
      </c>
      <c r="FX125">
        <v>100</v>
      </c>
      <c r="FY125">
        <v>49</v>
      </c>
      <c r="GA125" t="s">
        <v>3</v>
      </c>
      <c r="GD125">
        <v>1</v>
      </c>
      <c r="GF125">
        <v>177217461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98"/>
        <v>0</v>
      </c>
      <c r="GM125">
        <f t="shared" si="99"/>
        <v>159.02000000000001</v>
      </c>
      <c r="GN125">
        <f t="shared" si="100"/>
        <v>159.02000000000001</v>
      </c>
      <c r="GO125">
        <f t="shared" si="101"/>
        <v>0</v>
      </c>
      <c r="GP125">
        <f t="shared" si="102"/>
        <v>0</v>
      </c>
      <c r="GR125">
        <v>0</v>
      </c>
      <c r="GS125">
        <v>3</v>
      </c>
      <c r="GT125">
        <v>0</v>
      </c>
      <c r="GU125" t="s">
        <v>3</v>
      </c>
      <c r="GV125">
        <f t="shared" si="103"/>
        <v>0</v>
      </c>
      <c r="GW125">
        <v>1</v>
      </c>
      <c r="GX125">
        <f t="shared" si="104"/>
        <v>0</v>
      </c>
      <c r="HA125">
        <v>0</v>
      </c>
      <c r="HB125">
        <v>0</v>
      </c>
      <c r="HC125">
        <f t="shared" si="105"/>
        <v>0</v>
      </c>
      <c r="HE125" t="s">
        <v>3</v>
      </c>
      <c r="HF125" t="s">
        <v>3</v>
      </c>
      <c r="HI125">
        <f t="shared" si="106"/>
        <v>0</v>
      </c>
      <c r="HJ125">
        <f t="shared" si="107"/>
        <v>0</v>
      </c>
      <c r="HK125">
        <f t="shared" si="108"/>
        <v>0</v>
      </c>
      <c r="HL125">
        <f t="shared" si="109"/>
        <v>0</v>
      </c>
      <c r="HM125" t="s">
        <v>3</v>
      </c>
      <c r="HN125" t="s">
        <v>188</v>
      </c>
      <c r="HO125" t="s">
        <v>189</v>
      </c>
      <c r="HP125" t="s">
        <v>185</v>
      </c>
      <c r="HQ125" t="s">
        <v>185</v>
      </c>
      <c r="IK125">
        <v>0</v>
      </c>
    </row>
    <row r="126" spans="1:245" x14ac:dyDescent="0.2">
      <c r="A126">
        <v>18</v>
      </c>
      <c r="B126">
        <v>1</v>
      </c>
      <c r="C126">
        <v>81</v>
      </c>
      <c r="E126" t="s">
        <v>203</v>
      </c>
      <c r="F126" t="s">
        <v>195</v>
      </c>
      <c r="G126" t="s">
        <v>196</v>
      </c>
      <c r="H126" t="s">
        <v>71</v>
      </c>
      <c r="I126">
        <f>I124*J126</f>
        <v>3.4320000000000002E-3</v>
      </c>
      <c r="J126">
        <v>2.2000000000000002E-2</v>
      </c>
      <c r="K126">
        <v>2.1999999999999999E-2</v>
      </c>
      <c r="O126">
        <f t="shared" si="78"/>
        <v>104.86</v>
      </c>
      <c r="P126">
        <f t="shared" si="79"/>
        <v>104.86</v>
      </c>
      <c r="Q126">
        <f t="shared" si="80"/>
        <v>0</v>
      </c>
      <c r="R126">
        <f t="shared" si="81"/>
        <v>0</v>
      </c>
      <c r="S126">
        <f t="shared" si="82"/>
        <v>0</v>
      </c>
      <c r="T126">
        <f t="shared" si="83"/>
        <v>0</v>
      </c>
      <c r="U126">
        <f t="shared" si="84"/>
        <v>0</v>
      </c>
      <c r="V126">
        <f t="shared" si="85"/>
        <v>0</v>
      </c>
      <c r="W126">
        <f t="shared" si="86"/>
        <v>0</v>
      </c>
      <c r="X126">
        <f t="shared" si="87"/>
        <v>0</v>
      </c>
      <c r="Y126">
        <f t="shared" si="87"/>
        <v>0</v>
      </c>
      <c r="AA126">
        <v>79118785</v>
      </c>
      <c r="AB126">
        <f t="shared" si="88"/>
        <v>30554.42</v>
      </c>
      <c r="AC126">
        <f t="shared" si="89"/>
        <v>30554.42</v>
      </c>
      <c r="AD126">
        <f>ROUND((((ET126)-(EU126))+AE126),6)</f>
        <v>0</v>
      </c>
      <c r="AE126">
        <f t="shared" si="110"/>
        <v>0</v>
      </c>
      <c r="AF126">
        <f t="shared" si="110"/>
        <v>0</v>
      </c>
      <c r="AG126">
        <f t="shared" si="90"/>
        <v>0</v>
      </c>
      <c r="AH126">
        <f t="shared" si="111"/>
        <v>0</v>
      </c>
      <c r="AI126">
        <f t="shared" si="111"/>
        <v>0</v>
      </c>
      <c r="AJ126">
        <f t="shared" si="91"/>
        <v>0</v>
      </c>
      <c r="AK126">
        <v>30554.42</v>
      </c>
      <c r="AL126">
        <v>30554.42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100</v>
      </c>
      <c r="AU126">
        <v>49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197</v>
      </c>
      <c r="BM126">
        <v>15001</v>
      </c>
      <c r="BN126">
        <v>0</v>
      </c>
      <c r="BO126" t="s">
        <v>58</v>
      </c>
      <c r="BP126">
        <v>1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100</v>
      </c>
      <c r="CA126">
        <v>49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92"/>
        <v>104.86</v>
      </c>
      <c r="CQ126">
        <f t="shared" si="93"/>
        <v>30554.42</v>
      </c>
      <c r="CR126">
        <f>(((ET126)*BB126-(EU126))+AE126)</f>
        <v>0</v>
      </c>
      <c r="CS126">
        <f t="shared" si="94"/>
        <v>0</v>
      </c>
      <c r="CT126">
        <f t="shared" si="94"/>
        <v>0</v>
      </c>
      <c r="CU126">
        <f t="shared" si="94"/>
        <v>0</v>
      </c>
      <c r="CV126">
        <f t="shared" si="94"/>
        <v>0</v>
      </c>
      <c r="CW126">
        <f t="shared" si="94"/>
        <v>0</v>
      </c>
      <c r="CX126">
        <f t="shared" si="94"/>
        <v>0</v>
      </c>
      <c r="CY126">
        <f t="shared" si="95"/>
        <v>0</v>
      </c>
      <c r="CZ126">
        <f t="shared" si="96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71</v>
      </c>
      <c r="DW126" t="s">
        <v>71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71527536</v>
      </c>
      <c r="EF126">
        <v>2</v>
      </c>
      <c r="EG126" t="s">
        <v>23</v>
      </c>
      <c r="EH126">
        <v>15</v>
      </c>
      <c r="EI126" t="s">
        <v>185</v>
      </c>
      <c r="EJ126">
        <v>1</v>
      </c>
      <c r="EK126">
        <v>15001</v>
      </c>
      <c r="EL126" t="s">
        <v>185</v>
      </c>
      <c r="EM126" t="s">
        <v>186</v>
      </c>
      <c r="EO126" t="s">
        <v>3</v>
      </c>
      <c r="EQ126">
        <v>0</v>
      </c>
      <c r="ER126">
        <v>30554.42</v>
      </c>
      <c r="ES126">
        <v>30554.42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97"/>
        <v>0</v>
      </c>
      <c r="FS126">
        <v>0</v>
      </c>
      <c r="FX126">
        <v>100</v>
      </c>
      <c r="FY126">
        <v>49</v>
      </c>
      <c r="GA126" t="s">
        <v>3</v>
      </c>
      <c r="GD126">
        <v>1</v>
      </c>
      <c r="GF126">
        <v>-1504624008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98"/>
        <v>0</v>
      </c>
      <c r="GM126">
        <f t="shared" si="99"/>
        <v>104.86</v>
      </c>
      <c r="GN126">
        <f t="shared" si="100"/>
        <v>104.86</v>
      </c>
      <c r="GO126">
        <f t="shared" si="101"/>
        <v>0</v>
      </c>
      <c r="GP126">
        <f t="shared" si="102"/>
        <v>0</v>
      </c>
      <c r="GR126">
        <v>0</v>
      </c>
      <c r="GS126">
        <v>3</v>
      </c>
      <c r="GT126">
        <v>0</v>
      </c>
      <c r="GU126" t="s">
        <v>3</v>
      </c>
      <c r="GV126">
        <f t="shared" si="103"/>
        <v>0</v>
      </c>
      <c r="GW126">
        <v>1</v>
      </c>
      <c r="GX126">
        <f t="shared" si="104"/>
        <v>0</v>
      </c>
      <c r="HA126">
        <v>0</v>
      </c>
      <c r="HB126">
        <v>0</v>
      </c>
      <c r="HC126">
        <f t="shared" si="105"/>
        <v>0</v>
      </c>
      <c r="HE126" t="s">
        <v>3</v>
      </c>
      <c r="HF126" t="s">
        <v>3</v>
      </c>
      <c r="HI126">
        <f t="shared" si="106"/>
        <v>0</v>
      </c>
      <c r="HJ126">
        <f t="shared" si="107"/>
        <v>0</v>
      </c>
      <c r="HK126">
        <f t="shared" si="108"/>
        <v>0</v>
      </c>
      <c r="HL126">
        <f t="shared" si="109"/>
        <v>0</v>
      </c>
      <c r="HM126" t="s">
        <v>3</v>
      </c>
      <c r="HN126" t="s">
        <v>188</v>
      </c>
      <c r="HO126" t="s">
        <v>189</v>
      </c>
      <c r="HP126" t="s">
        <v>185</v>
      </c>
      <c r="HQ126" t="s">
        <v>185</v>
      </c>
      <c r="IK126">
        <v>0</v>
      </c>
    </row>
    <row r="127" spans="1:245" x14ac:dyDescent="0.2">
      <c r="A127">
        <v>17</v>
      </c>
      <c r="B127">
        <v>1</v>
      </c>
      <c r="C127">
        <f>ROW(SmtRes!A92)</f>
        <v>92</v>
      </c>
      <c r="D127">
        <f>ROW(EtalonRes!A94)</f>
        <v>94</v>
      </c>
      <c r="E127" t="s">
        <v>204</v>
      </c>
      <c r="F127" t="s">
        <v>205</v>
      </c>
      <c r="G127" t="s">
        <v>206</v>
      </c>
      <c r="H127" t="s">
        <v>18</v>
      </c>
      <c r="I127">
        <f>ROUND(((6.5*2.4)-(6*0.5))/100,7)</f>
        <v>0.126</v>
      </c>
      <c r="J127">
        <v>0</v>
      </c>
      <c r="K127">
        <f>ROUND(((6.5*2.4)-(6*0.5))/100,7)</f>
        <v>0.126</v>
      </c>
      <c r="O127">
        <f t="shared" si="78"/>
        <v>97.75</v>
      </c>
      <c r="P127">
        <f t="shared" si="79"/>
        <v>47.22</v>
      </c>
      <c r="Q127">
        <f t="shared" si="80"/>
        <v>0.89</v>
      </c>
      <c r="R127">
        <f t="shared" si="81"/>
        <v>0.26</v>
      </c>
      <c r="S127">
        <f t="shared" si="82"/>
        <v>49.64</v>
      </c>
      <c r="T127">
        <f t="shared" si="83"/>
        <v>0</v>
      </c>
      <c r="U127">
        <f t="shared" si="84"/>
        <v>5.7455999999999996</v>
      </c>
      <c r="V127">
        <f t="shared" si="85"/>
        <v>2.0160000000000001E-2</v>
      </c>
      <c r="W127">
        <f t="shared" si="86"/>
        <v>0</v>
      </c>
      <c r="X127">
        <f t="shared" si="87"/>
        <v>44.91</v>
      </c>
      <c r="Y127">
        <f t="shared" si="87"/>
        <v>22.95</v>
      </c>
      <c r="AA127">
        <v>79118785</v>
      </c>
      <c r="AB127">
        <f t="shared" si="88"/>
        <v>775.81</v>
      </c>
      <c r="AC127">
        <f t="shared" si="89"/>
        <v>374.76</v>
      </c>
      <c r="AD127">
        <f>ROUND((((ET127)-(EU127))+AE127),6)</f>
        <v>7.07</v>
      </c>
      <c r="AE127">
        <f t="shared" si="110"/>
        <v>2.0499999999999998</v>
      </c>
      <c r="AF127">
        <f t="shared" si="110"/>
        <v>393.98</v>
      </c>
      <c r="AG127">
        <f t="shared" si="90"/>
        <v>0</v>
      </c>
      <c r="AH127">
        <f t="shared" si="111"/>
        <v>45.6</v>
      </c>
      <c r="AI127">
        <f t="shared" si="111"/>
        <v>0.16</v>
      </c>
      <c r="AJ127">
        <f t="shared" si="91"/>
        <v>0</v>
      </c>
      <c r="AK127">
        <v>775.81</v>
      </c>
      <c r="AL127">
        <v>374.76</v>
      </c>
      <c r="AM127">
        <v>7.07</v>
      </c>
      <c r="AN127">
        <v>2.0499999999999998</v>
      </c>
      <c r="AO127">
        <v>393.98</v>
      </c>
      <c r="AP127">
        <v>0</v>
      </c>
      <c r="AQ127">
        <v>45.6</v>
      </c>
      <c r="AR127">
        <v>0.16</v>
      </c>
      <c r="AS127">
        <v>0</v>
      </c>
      <c r="AT127">
        <v>90</v>
      </c>
      <c r="AU127">
        <v>46</v>
      </c>
      <c r="AV127">
        <v>1</v>
      </c>
      <c r="AW127">
        <v>1</v>
      </c>
      <c r="AZ127">
        <v>1</v>
      </c>
      <c r="BA127">
        <v>56.02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207</v>
      </c>
      <c r="BM127">
        <v>62001</v>
      </c>
      <c r="BN127">
        <v>0</v>
      </c>
      <c r="BO127" t="s">
        <v>20</v>
      </c>
      <c r="BP127">
        <v>1</v>
      </c>
      <c r="BQ127">
        <v>6</v>
      </c>
      <c r="BR127">
        <v>0</v>
      </c>
      <c r="BS127">
        <v>56.02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90</v>
      </c>
      <c r="CA127">
        <v>46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92"/>
        <v>97.75</v>
      </c>
      <c r="CQ127">
        <f t="shared" si="93"/>
        <v>374.76</v>
      </c>
      <c r="CR127">
        <f>(((ET127)*BB127-(EU127))+AE127)</f>
        <v>7.07</v>
      </c>
      <c r="CS127">
        <f t="shared" si="94"/>
        <v>2.0499999999999998</v>
      </c>
      <c r="CT127">
        <f t="shared" si="94"/>
        <v>393.98</v>
      </c>
      <c r="CU127">
        <f t="shared" si="94"/>
        <v>0</v>
      </c>
      <c r="CV127">
        <f t="shared" si="94"/>
        <v>45.6</v>
      </c>
      <c r="CW127">
        <f t="shared" si="94"/>
        <v>0.16</v>
      </c>
      <c r="CX127">
        <f t="shared" si="94"/>
        <v>0</v>
      </c>
      <c r="CY127">
        <f t="shared" si="95"/>
        <v>44.91</v>
      </c>
      <c r="CZ127">
        <f t="shared" si="96"/>
        <v>22.954000000000001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1005</v>
      </c>
      <c r="DV127" t="s">
        <v>18</v>
      </c>
      <c r="DW127" t="s">
        <v>18</v>
      </c>
      <c r="DX127">
        <v>100</v>
      </c>
      <c r="DZ127" t="s">
        <v>3</v>
      </c>
      <c r="EA127" t="s">
        <v>3</v>
      </c>
      <c r="EB127" t="s">
        <v>3</v>
      </c>
      <c r="EC127" t="s">
        <v>3</v>
      </c>
      <c r="EE127">
        <v>71527593</v>
      </c>
      <c r="EF127">
        <v>6</v>
      </c>
      <c r="EG127" t="s">
        <v>208</v>
      </c>
      <c r="EH127">
        <v>96</v>
      </c>
      <c r="EI127" t="s">
        <v>209</v>
      </c>
      <c r="EJ127">
        <v>1</v>
      </c>
      <c r="EK127">
        <v>62001</v>
      </c>
      <c r="EL127" t="s">
        <v>209</v>
      </c>
      <c r="EM127" t="s">
        <v>210</v>
      </c>
      <c r="EO127" t="s">
        <v>3</v>
      </c>
      <c r="EQ127">
        <v>0</v>
      </c>
      <c r="ER127">
        <v>775.81</v>
      </c>
      <c r="ES127">
        <v>374.76</v>
      </c>
      <c r="ET127">
        <v>7.07</v>
      </c>
      <c r="EU127">
        <v>2.0499999999999998</v>
      </c>
      <c r="EV127">
        <v>393.98</v>
      </c>
      <c r="EW127">
        <v>45.6</v>
      </c>
      <c r="EX127">
        <v>0.16</v>
      </c>
      <c r="EY127">
        <v>0</v>
      </c>
      <c r="FQ127">
        <v>0</v>
      </c>
      <c r="FR127">
        <f t="shared" si="97"/>
        <v>0</v>
      </c>
      <c r="FS127">
        <v>0</v>
      </c>
      <c r="FX127">
        <v>90</v>
      </c>
      <c r="FY127">
        <v>46</v>
      </c>
      <c r="GA127" t="s">
        <v>3</v>
      </c>
      <c r="GD127">
        <v>1</v>
      </c>
      <c r="GF127">
        <v>-138849116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98"/>
        <v>0</v>
      </c>
      <c r="GM127">
        <f t="shared" si="99"/>
        <v>165.61</v>
      </c>
      <c r="GN127">
        <f t="shared" si="100"/>
        <v>165.61</v>
      </c>
      <c r="GO127">
        <f t="shared" si="101"/>
        <v>0</v>
      </c>
      <c r="GP127">
        <f t="shared" si="102"/>
        <v>0</v>
      </c>
      <c r="GR127">
        <v>0</v>
      </c>
      <c r="GS127">
        <v>3</v>
      </c>
      <c r="GT127">
        <v>0</v>
      </c>
      <c r="GU127" t="s">
        <v>3</v>
      </c>
      <c r="GV127">
        <f t="shared" si="103"/>
        <v>0</v>
      </c>
      <c r="GW127">
        <v>1</v>
      </c>
      <c r="GX127">
        <f t="shared" si="104"/>
        <v>0</v>
      </c>
      <c r="HA127">
        <v>0</v>
      </c>
      <c r="HB127">
        <v>0</v>
      </c>
      <c r="HC127">
        <f t="shared" si="105"/>
        <v>0</v>
      </c>
      <c r="HE127" t="s">
        <v>3</v>
      </c>
      <c r="HF127" t="s">
        <v>3</v>
      </c>
      <c r="HI127">
        <f t="shared" si="106"/>
        <v>14.57</v>
      </c>
      <c r="HJ127">
        <f t="shared" si="107"/>
        <v>2780.83</v>
      </c>
      <c r="HK127">
        <f t="shared" si="108"/>
        <v>2515.86</v>
      </c>
      <c r="HL127">
        <f t="shared" si="109"/>
        <v>1285.8800000000001</v>
      </c>
      <c r="HM127" t="s">
        <v>3</v>
      </c>
      <c r="HN127" t="s">
        <v>211</v>
      </c>
      <c r="HO127" t="s">
        <v>212</v>
      </c>
      <c r="HP127" t="s">
        <v>209</v>
      </c>
      <c r="HQ127" t="s">
        <v>209</v>
      </c>
      <c r="IK127">
        <v>0</v>
      </c>
    </row>
    <row r="128" spans="1:245" x14ac:dyDescent="0.2">
      <c r="A128">
        <v>18</v>
      </c>
      <c r="B128">
        <v>1</v>
      </c>
      <c r="C128">
        <v>90</v>
      </c>
      <c r="E128" t="s">
        <v>213</v>
      </c>
      <c r="F128" t="s">
        <v>214</v>
      </c>
      <c r="G128" t="s">
        <v>215</v>
      </c>
      <c r="H128" t="s">
        <v>71</v>
      </c>
      <c r="I128">
        <f>I127*J128</f>
        <v>2.1672000000000002E-3</v>
      </c>
      <c r="J128">
        <v>1.72E-2</v>
      </c>
      <c r="K128">
        <v>1.72E-2</v>
      </c>
      <c r="O128">
        <f t="shared" si="78"/>
        <v>43.09</v>
      </c>
      <c r="P128">
        <f t="shared" si="79"/>
        <v>43.09</v>
      </c>
      <c r="Q128">
        <f t="shared" si="80"/>
        <v>0</v>
      </c>
      <c r="R128">
        <f t="shared" si="81"/>
        <v>0</v>
      </c>
      <c r="S128">
        <f t="shared" si="82"/>
        <v>0</v>
      </c>
      <c r="T128">
        <f t="shared" si="83"/>
        <v>0</v>
      </c>
      <c r="U128">
        <f t="shared" si="84"/>
        <v>0</v>
      </c>
      <c r="V128">
        <f t="shared" si="85"/>
        <v>0</v>
      </c>
      <c r="W128">
        <f t="shared" si="86"/>
        <v>0</v>
      </c>
      <c r="X128">
        <f t="shared" si="87"/>
        <v>0</v>
      </c>
      <c r="Y128">
        <f t="shared" si="87"/>
        <v>0</v>
      </c>
      <c r="AA128">
        <v>79118785</v>
      </c>
      <c r="AB128">
        <f t="shared" si="88"/>
        <v>19880.990000000002</v>
      </c>
      <c r="AC128">
        <f t="shared" si="89"/>
        <v>19880.990000000002</v>
      </c>
      <c r="AD128">
        <f>ROUND((((ET128)-(EU128))+AE128),6)</f>
        <v>0</v>
      </c>
      <c r="AE128">
        <f t="shared" si="110"/>
        <v>0</v>
      </c>
      <c r="AF128">
        <f t="shared" si="110"/>
        <v>0</v>
      </c>
      <c r="AG128">
        <f t="shared" si="90"/>
        <v>0</v>
      </c>
      <c r="AH128">
        <f t="shared" si="111"/>
        <v>0</v>
      </c>
      <c r="AI128">
        <f t="shared" si="111"/>
        <v>0</v>
      </c>
      <c r="AJ128">
        <f t="shared" si="91"/>
        <v>0</v>
      </c>
      <c r="AK128">
        <v>19880.990000000002</v>
      </c>
      <c r="AL128">
        <v>19880.990000000002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90</v>
      </c>
      <c r="AU128">
        <v>46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216</v>
      </c>
      <c r="BM128">
        <v>62001</v>
      </c>
      <c r="BN128">
        <v>0</v>
      </c>
      <c r="BO128" t="s">
        <v>58</v>
      </c>
      <c r="BP128">
        <v>1</v>
      </c>
      <c r="BQ128">
        <v>6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90</v>
      </c>
      <c r="CA128">
        <v>46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92"/>
        <v>43.09</v>
      </c>
      <c r="CQ128">
        <f t="shared" si="93"/>
        <v>19880.990000000002</v>
      </c>
      <c r="CR128">
        <f>(((ET128)*BB128-(EU128))+AE128)</f>
        <v>0</v>
      </c>
      <c r="CS128">
        <f t="shared" si="94"/>
        <v>0</v>
      </c>
      <c r="CT128">
        <f t="shared" si="94"/>
        <v>0</v>
      </c>
      <c r="CU128">
        <f t="shared" si="94"/>
        <v>0</v>
      </c>
      <c r="CV128">
        <f t="shared" si="94"/>
        <v>0</v>
      </c>
      <c r="CW128">
        <f t="shared" si="94"/>
        <v>0</v>
      </c>
      <c r="CX128">
        <f t="shared" si="94"/>
        <v>0</v>
      </c>
      <c r="CY128">
        <f t="shared" si="95"/>
        <v>0</v>
      </c>
      <c r="CZ128">
        <f t="shared" si="96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71</v>
      </c>
      <c r="DW128" t="s">
        <v>71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71527593</v>
      </c>
      <c r="EF128">
        <v>6</v>
      </c>
      <c r="EG128" t="s">
        <v>208</v>
      </c>
      <c r="EH128">
        <v>96</v>
      </c>
      <c r="EI128" t="s">
        <v>209</v>
      </c>
      <c r="EJ128">
        <v>1</v>
      </c>
      <c r="EK128">
        <v>62001</v>
      </c>
      <c r="EL128" t="s">
        <v>209</v>
      </c>
      <c r="EM128" t="s">
        <v>210</v>
      </c>
      <c r="EO128" t="s">
        <v>3</v>
      </c>
      <c r="EQ128">
        <v>0</v>
      </c>
      <c r="ER128">
        <v>19880.990000000002</v>
      </c>
      <c r="ES128">
        <v>19880.990000000002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97"/>
        <v>0</v>
      </c>
      <c r="FS128">
        <v>0</v>
      </c>
      <c r="FX128">
        <v>90</v>
      </c>
      <c r="FY128">
        <v>46</v>
      </c>
      <c r="GA128" t="s">
        <v>3</v>
      </c>
      <c r="GD128">
        <v>1</v>
      </c>
      <c r="GF128">
        <v>-1615788754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 t="shared" si="98"/>
        <v>0</v>
      </c>
      <c r="GM128">
        <f t="shared" si="99"/>
        <v>43.09</v>
      </c>
      <c r="GN128">
        <f t="shared" si="100"/>
        <v>43.09</v>
      </c>
      <c r="GO128">
        <f t="shared" si="101"/>
        <v>0</v>
      </c>
      <c r="GP128">
        <f t="shared" si="102"/>
        <v>0</v>
      </c>
      <c r="GR128">
        <v>0</v>
      </c>
      <c r="GS128">
        <v>3</v>
      </c>
      <c r="GT128">
        <v>0</v>
      </c>
      <c r="GU128" t="s">
        <v>3</v>
      </c>
      <c r="GV128">
        <f t="shared" si="103"/>
        <v>0</v>
      </c>
      <c r="GW128">
        <v>1</v>
      </c>
      <c r="GX128">
        <f t="shared" si="104"/>
        <v>0</v>
      </c>
      <c r="HA128">
        <v>0</v>
      </c>
      <c r="HB128">
        <v>0</v>
      </c>
      <c r="HC128">
        <f t="shared" si="105"/>
        <v>0</v>
      </c>
      <c r="HE128" t="s">
        <v>3</v>
      </c>
      <c r="HF128" t="s">
        <v>3</v>
      </c>
      <c r="HI128">
        <f t="shared" si="106"/>
        <v>0</v>
      </c>
      <c r="HJ128">
        <f t="shared" si="107"/>
        <v>0</v>
      </c>
      <c r="HK128">
        <f t="shared" si="108"/>
        <v>0</v>
      </c>
      <c r="HL128">
        <f t="shared" si="109"/>
        <v>0</v>
      </c>
      <c r="HM128" t="s">
        <v>3</v>
      </c>
      <c r="HN128" t="s">
        <v>211</v>
      </c>
      <c r="HO128" t="s">
        <v>212</v>
      </c>
      <c r="HP128" t="s">
        <v>209</v>
      </c>
      <c r="HQ128" t="s">
        <v>209</v>
      </c>
      <c r="IK128">
        <v>0</v>
      </c>
    </row>
    <row r="130" spans="1:206" x14ac:dyDescent="0.2">
      <c r="A130" s="2">
        <v>51</v>
      </c>
      <c r="B130" s="2">
        <f>B117</f>
        <v>1</v>
      </c>
      <c r="C130" s="2">
        <f>A117</f>
        <v>4</v>
      </c>
      <c r="D130" s="2">
        <f>ROW(A117)</f>
        <v>117</v>
      </c>
      <c r="E130" s="2"/>
      <c r="F130" s="2" t="str">
        <f>IF(F117&lt;&gt;"",F117,"")</f>
        <v>Новый раздел</v>
      </c>
      <c r="G130" s="2" t="str">
        <f>IF(G117&lt;&gt;"",G117,"")</f>
        <v>Общестроительные работы в РУ-10 кВ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112">ROUND(AB130,2)</f>
        <v>2206.83</v>
      </c>
      <c r="P130" s="2">
        <f t="shared" si="112"/>
        <v>1625.83</v>
      </c>
      <c r="Q130" s="2">
        <f t="shared" si="112"/>
        <v>15.03</v>
      </c>
      <c r="R130" s="2">
        <f t="shared" si="112"/>
        <v>2.93</v>
      </c>
      <c r="S130" s="2">
        <f t="shared" si="112"/>
        <v>565.97</v>
      </c>
      <c r="T130" s="2">
        <f t="shared" si="112"/>
        <v>0</v>
      </c>
      <c r="U130" s="2">
        <f>AH130</f>
        <v>64.821944799999997</v>
      </c>
      <c r="V130" s="2">
        <f>AI130</f>
        <v>0.25082270000000001</v>
      </c>
      <c r="W130" s="2">
        <f>ROUND(AJ130,2)</f>
        <v>0</v>
      </c>
      <c r="X130" s="2">
        <f>ROUND(AK130,2)</f>
        <v>563.91</v>
      </c>
      <c r="Y130" s="2">
        <f>ROUND(AL130,2)</f>
        <v>277.26</v>
      </c>
      <c r="Z130" s="2"/>
      <c r="AA130" s="2"/>
      <c r="AB130" s="2">
        <f>ROUND(SUMIF(AA121:AA128,"=79118785",O121:O128),2)</f>
        <v>2206.83</v>
      </c>
      <c r="AC130" s="2">
        <f>ROUND(SUMIF(AA121:AA128,"=79118785",P121:P128),2)</f>
        <v>1625.83</v>
      </c>
      <c r="AD130" s="2">
        <f>ROUND(SUMIF(AA121:AA128,"=79118785",Q121:Q128),2)</f>
        <v>15.03</v>
      </c>
      <c r="AE130" s="2">
        <f>ROUND(SUMIF(AA121:AA128,"=79118785",R121:R128),2)</f>
        <v>2.93</v>
      </c>
      <c r="AF130" s="2">
        <f>ROUND(SUMIF(AA121:AA128,"=79118785",S121:S128),2)</f>
        <v>565.97</v>
      </c>
      <c r="AG130" s="2">
        <f>ROUND(SUMIF(AA121:AA128,"=79118785",T121:T128),2)</f>
        <v>0</v>
      </c>
      <c r="AH130" s="2">
        <f>SUMIF(AA121:AA128,"=79118785",U121:U128)</f>
        <v>64.821944799999997</v>
      </c>
      <c r="AI130" s="2">
        <f>SUMIF(AA121:AA128,"=79118785",V121:V128)</f>
        <v>0.25082270000000001</v>
      </c>
      <c r="AJ130" s="2">
        <f>ROUND(SUMIF(AA121:AA128,"=79118785",W121:W128),2)</f>
        <v>0</v>
      </c>
      <c r="AK130" s="2">
        <f>ROUND(SUMIF(AA121:AA128,"=79118785",X121:X128),2)</f>
        <v>563.91</v>
      </c>
      <c r="AL130" s="2">
        <f>ROUND(SUMIF(AA121:AA128,"=79118785",Y121:Y128),2)</f>
        <v>277.26</v>
      </c>
      <c r="AM130" s="2"/>
      <c r="AN130" s="2"/>
      <c r="AO130" s="2">
        <f t="shared" ref="AO130:BD130" si="113">ROUND(BX130,2)</f>
        <v>0</v>
      </c>
      <c r="AP130" s="2">
        <f t="shared" si="113"/>
        <v>0</v>
      </c>
      <c r="AQ130" s="2">
        <f t="shared" si="113"/>
        <v>0</v>
      </c>
      <c r="AR130" s="2">
        <f t="shared" si="113"/>
        <v>3048</v>
      </c>
      <c r="AS130" s="2">
        <f t="shared" si="113"/>
        <v>3048</v>
      </c>
      <c r="AT130" s="2">
        <f t="shared" si="113"/>
        <v>0</v>
      </c>
      <c r="AU130" s="2">
        <f t="shared" si="113"/>
        <v>0</v>
      </c>
      <c r="AV130" s="2">
        <f t="shared" si="113"/>
        <v>1625.83</v>
      </c>
      <c r="AW130" s="2">
        <f t="shared" si="113"/>
        <v>1625.83</v>
      </c>
      <c r="AX130" s="2">
        <f t="shared" si="113"/>
        <v>0</v>
      </c>
      <c r="AY130" s="2">
        <f t="shared" si="113"/>
        <v>1625.83</v>
      </c>
      <c r="AZ130" s="2">
        <f t="shared" si="113"/>
        <v>0</v>
      </c>
      <c r="BA130" s="2">
        <f t="shared" si="113"/>
        <v>0</v>
      </c>
      <c r="BB130" s="2">
        <f t="shared" si="113"/>
        <v>0</v>
      </c>
      <c r="BC130" s="2">
        <f t="shared" si="113"/>
        <v>0</v>
      </c>
      <c r="BD130" s="2">
        <f t="shared" si="113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>
        <f>ROUND(SUMIF(AA121:AA128,"=79118785",FQ121:FQ128),2)</f>
        <v>0</v>
      </c>
      <c r="BY130" s="2">
        <f>ROUND(SUMIF(AA121:AA128,"=79118785",FR121:FR128),2)</f>
        <v>0</v>
      </c>
      <c r="BZ130" s="2">
        <f>ROUND(SUMIF(AA121:AA128,"=79118785",GL121:GL128),2)</f>
        <v>0</v>
      </c>
      <c r="CA130" s="2">
        <f>ROUND(SUMIF(AA121:AA128,"=79118785",GM121:GM128),2)</f>
        <v>3048</v>
      </c>
      <c r="CB130" s="2">
        <f>ROUND(SUMIF(AA121:AA128,"=79118785",GN121:GN128),2)</f>
        <v>3048</v>
      </c>
      <c r="CC130" s="2">
        <f>ROUND(SUMIF(AA121:AA128,"=79118785",GO121:GO128),2)</f>
        <v>0</v>
      </c>
      <c r="CD130" s="2">
        <f>ROUND(SUMIF(AA121:AA128,"=79118785",GP121:GP128),2)</f>
        <v>0</v>
      </c>
      <c r="CE130" s="2">
        <f>AC130-BX130</f>
        <v>1625.83</v>
      </c>
      <c r="CF130" s="2">
        <f>AC130-BY130</f>
        <v>1625.83</v>
      </c>
      <c r="CG130" s="2">
        <f>BX130-BZ130</f>
        <v>0</v>
      </c>
      <c r="CH130" s="2">
        <f>AC130-BX130-BY130+BZ130</f>
        <v>1625.83</v>
      </c>
      <c r="CI130" s="2">
        <f>BY130-BZ130</f>
        <v>0</v>
      </c>
      <c r="CJ130" s="2">
        <f>ROUND(SUMIF(AA121:AA128,"=79118785",GX121:GX128),2)</f>
        <v>0</v>
      </c>
      <c r="CK130" s="2">
        <f>ROUND(SUMIF(AA121:AA128,"=79118785",GY121:GY128),2)</f>
        <v>0</v>
      </c>
      <c r="CL130" s="2">
        <f>ROUND(SUMIF(AA121:AA128,"=79118785",GZ121:GZ128),2)</f>
        <v>0</v>
      </c>
      <c r="CM130" s="2">
        <f>ROUND(SUMIF(AA121:AA128,"=79118785",HD121:HD128),2)</f>
        <v>0</v>
      </c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2206.83</v>
      </c>
      <c r="G132" s="4" t="s">
        <v>103</v>
      </c>
      <c r="H132" s="4" t="s">
        <v>104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2206.83</v>
      </c>
      <c r="X132" s="4">
        <v>1</v>
      </c>
      <c r="Y132" s="4">
        <v>47419.63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1625.83</v>
      </c>
      <c r="G133" s="4" t="s">
        <v>105</v>
      </c>
      <c r="H133" s="4" t="s">
        <v>106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1625.83</v>
      </c>
      <c r="X133" s="4">
        <v>1</v>
      </c>
      <c r="Y133" s="4">
        <v>15461.64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107</v>
      </c>
      <c r="H134" s="4" t="s">
        <v>108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1625.83</v>
      </c>
      <c r="G135" s="4" t="s">
        <v>109</v>
      </c>
      <c r="H135" s="4" t="s">
        <v>110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1625.83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1625.83</v>
      </c>
      <c r="G136" s="4" t="s">
        <v>111</v>
      </c>
      <c r="H136" s="4" t="s">
        <v>112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1625.83</v>
      </c>
      <c r="X136" s="4">
        <v>1</v>
      </c>
      <c r="Y136" s="4">
        <v>15461.64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113</v>
      </c>
      <c r="H137" s="4" t="s">
        <v>114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1625.83</v>
      </c>
      <c r="G138" s="4" t="s">
        <v>115</v>
      </c>
      <c r="H138" s="4" t="s">
        <v>116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1625.83</v>
      </c>
      <c r="X138" s="4">
        <v>1</v>
      </c>
      <c r="Y138" s="4">
        <v>15461.64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117</v>
      </c>
      <c r="H139" s="4" t="s">
        <v>118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119</v>
      </c>
      <c r="H140" s="4" t="s">
        <v>120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121</v>
      </c>
      <c r="H141" s="4" t="s">
        <v>122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15.03</v>
      </c>
      <c r="G142" s="4" t="s">
        <v>123</v>
      </c>
      <c r="H142" s="4" t="s">
        <v>124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15.03</v>
      </c>
      <c r="X142" s="4">
        <v>1</v>
      </c>
      <c r="Y142" s="4">
        <v>252.35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125</v>
      </c>
      <c r="H143" s="4" t="s">
        <v>126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2.93</v>
      </c>
      <c r="G144" s="4" t="s">
        <v>127</v>
      </c>
      <c r="H144" s="4" t="s">
        <v>128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2.9299999999999997</v>
      </c>
      <c r="X144" s="4">
        <v>1</v>
      </c>
      <c r="Y144" s="4">
        <v>164.14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565.97</v>
      </c>
      <c r="G145" s="4" t="s">
        <v>129</v>
      </c>
      <c r="H145" s="4" t="s">
        <v>130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565.97</v>
      </c>
      <c r="X145" s="4">
        <v>1</v>
      </c>
      <c r="Y145" s="4">
        <v>31705.64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131</v>
      </c>
      <c r="H146" s="4" t="s">
        <v>132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3048</v>
      </c>
      <c r="G147" s="4" t="s">
        <v>133</v>
      </c>
      <c r="H147" s="4" t="s">
        <v>134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3048</v>
      </c>
      <c r="X147" s="4">
        <v>1</v>
      </c>
      <c r="Y147" s="4">
        <v>94542.19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135</v>
      </c>
      <c r="H148" s="4" t="s">
        <v>136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137</v>
      </c>
      <c r="H149" s="4" t="s">
        <v>138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139</v>
      </c>
      <c r="H150" s="4" t="s">
        <v>140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141</v>
      </c>
      <c r="H151" s="4" t="s">
        <v>142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ROUND(Source!U130,O152)</f>
        <v>64.821944799999997</v>
      </c>
      <c r="G152" s="4" t="s">
        <v>143</v>
      </c>
      <c r="H152" s="4" t="s">
        <v>144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7</v>
      </c>
      <c r="P152" s="4"/>
      <c r="Q152" s="4"/>
      <c r="R152" s="4"/>
      <c r="S152" s="4"/>
      <c r="T152" s="4"/>
      <c r="U152" s="4"/>
      <c r="V152" s="4"/>
      <c r="W152" s="4">
        <v>64.821944799999997</v>
      </c>
      <c r="X152" s="4">
        <v>1</v>
      </c>
      <c r="Y152" s="4">
        <v>64.821944799999997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ROUND(Source!V130,O153)</f>
        <v>0.25082270000000001</v>
      </c>
      <c r="G153" s="4" t="s">
        <v>145</v>
      </c>
      <c r="H153" s="4" t="s">
        <v>146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0.25082270000000001</v>
      </c>
      <c r="X153" s="4">
        <v>1</v>
      </c>
      <c r="Y153" s="4">
        <v>0.25082270000000001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147</v>
      </c>
      <c r="H154" s="4" t="s">
        <v>148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149</v>
      </c>
      <c r="H155" s="4" t="s">
        <v>150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563.91</v>
      </c>
      <c r="G156" s="4" t="s">
        <v>151</v>
      </c>
      <c r="H156" s="4" t="s">
        <v>152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563.91</v>
      </c>
      <c r="X156" s="4">
        <v>1</v>
      </c>
      <c r="Y156" s="4">
        <v>31590.240000000002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277.26</v>
      </c>
      <c r="G157" s="4" t="s">
        <v>153</v>
      </c>
      <c r="H157" s="4" t="s">
        <v>154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277.26</v>
      </c>
      <c r="X157" s="4">
        <v>1</v>
      </c>
      <c r="Y157" s="4">
        <v>15532.32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3048</v>
      </c>
      <c r="G158" s="4" t="s">
        <v>155</v>
      </c>
      <c r="H158" s="4" t="s">
        <v>156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3048</v>
      </c>
      <c r="X158" s="4">
        <v>1</v>
      </c>
      <c r="Y158" s="4">
        <v>94542.19</v>
      </c>
      <c r="Z158" s="4"/>
      <c r="AA158" s="4"/>
      <c r="AB158" s="4"/>
    </row>
    <row r="159" spans="1:28" x14ac:dyDescent="0.2">
      <c r="A159" s="4">
        <v>50</v>
      </c>
      <c r="B159" s="4">
        <v>1</v>
      </c>
      <c r="C159" s="4">
        <v>0</v>
      </c>
      <c r="D159" s="4">
        <v>2</v>
      </c>
      <c r="E159" s="4">
        <v>0</v>
      </c>
      <c r="F159" s="4">
        <f>ROUND(F158,O159)</f>
        <v>3048</v>
      </c>
      <c r="G159" s="4" t="s">
        <v>157</v>
      </c>
      <c r="H159" s="4" t="s">
        <v>158</v>
      </c>
      <c r="I159" s="4"/>
      <c r="J159" s="4"/>
      <c r="K159" s="4">
        <v>212</v>
      </c>
      <c r="L159" s="4">
        <v>28</v>
      </c>
      <c r="M159" s="4">
        <v>0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3048</v>
      </c>
      <c r="X159" s="4">
        <v>1</v>
      </c>
      <c r="Y159" s="4">
        <v>94542.19</v>
      </c>
      <c r="Z159" s="4"/>
      <c r="AA159" s="4"/>
      <c r="AB159" s="4"/>
    </row>
    <row r="160" spans="1:28" x14ac:dyDescent="0.2">
      <c r="A160" s="4">
        <v>50</v>
      </c>
      <c r="B160" s="4">
        <v>1</v>
      </c>
      <c r="C160" s="4">
        <v>0</v>
      </c>
      <c r="D160" s="4">
        <v>2</v>
      </c>
      <c r="E160" s="4">
        <v>0</v>
      </c>
      <c r="F160" s="4">
        <f>ROUND(F159*0.22,O160)</f>
        <v>670.56</v>
      </c>
      <c r="G160" s="4" t="s">
        <v>159</v>
      </c>
      <c r="H160" s="4" t="s">
        <v>160</v>
      </c>
      <c r="I160" s="4"/>
      <c r="J160" s="4"/>
      <c r="K160" s="4">
        <v>212</v>
      </c>
      <c r="L160" s="4">
        <v>29</v>
      </c>
      <c r="M160" s="4">
        <v>0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670.56</v>
      </c>
      <c r="X160" s="4">
        <v>1</v>
      </c>
      <c r="Y160" s="4">
        <v>20799.28</v>
      </c>
      <c r="Z160" s="4"/>
      <c r="AA160" s="4"/>
      <c r="AB160" s="4"/>
    </row>
    <row r="161" spans="1:245" x14ac:dyDescent="0.2">
      <c r="A161" s="4">
        <v>50</v>
      </c>
      <c r="B161" s="4">
        <v>1</v>
      </c>
      <c r="C161" s="4">
        <v>0</v>
      </c>
      <c r="D161" s="4">
        <v>2</v>
      </c>
      <c r="E161" s="4">
        <v>213</v>
      </c>
      <c r="F161" s="4">
        <f>ROUND(F159+F160,O161)</f>
        <v>3718.56</v>
      </c>
      <c r="G161" s="4" t="s">
        <v>161</v>
      </c>
      <c r="H161" s="4" t="s">
        <v>155</v>
      </c>
      <c r="I161" s="4"/>
      <c r="J161" s="4"/>
      <c r="K161" s="4">
        <v>212</v>
      </c>
      <c r="L161" s="4">
        <v>30</v>
      </c>
      <c r="M161" s="4">
        <v>0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3718.56</v>
      </c>
      <c r="X161" s="4">
        <v>1</v>
      </c>
      <c r="Y161" s="4">
        <v>115341.47</v>
      </c>
      <c r="Z161" s="4"/>
      <c r="AA161" s="4"/>
      <c r="AB161" s="4"/>
    </row>
    <row r="163" spans="1:245" x14ac:dyDescent="0.2">
      <c r="A163" s="1">
        <v>4</v>
      </c>
      <c r="B163" s="1">
        <v>1</v>
      </c>
      <c r="C163" s="1"/>
      <c r="D163" s="1">
        <f>ROW(A172)</f>
        <v>172</v>
      </c>
      <c r="E163" s="1"/>
      <c r="F163" s="1" t="s">
        <v>13</v>
      </c>
      <c r="G163" s="1" t="s">
        <v>168</v>
      </c>
      <c r="H163" s="1" t="s">
        <v>3</v>
      </c>
      <c r="I163" s="1">
        <v>0</v>
      </c>
      <c r="J163" s="1"/>
      <c r="K163" s="1">
        <v>0</v>
      </c>
      <c r="L163" s="1"/>
      <c r="M163" s="1" t="s">
        <v>3</v>
      </c>
      <c r="N163" s="1"/>
      <c r="O163" s="1"/>
      <c r="P163" s="1"/>
      <c r="Q163" s="1"/>
      <c r="R163" s="1"/>
      <c r="S163" s="1">
        <v>79118786</v>
      </c>
      <c r="T163" s="1"/>
      <c r="U163" s="1" t="s">
        <v>3</v>
      </c>
      <c r="V163" s="1">
        <v>0</v>
      </c>
      <c r="W163" s="1"/>
      <c r="X163" s="1"/>
      <c r="Y163" s="1"/>
      <c r="Z163" s="1"/>
      <c r="AA163" s="1"/>
      <c r="AB163" s="1" t="s">
        <v>3</v>
      </c>
      <c r="AC163" s="1" t="s">
        <v>3</v>
      </c>
      <c r="AD163" s="1" t="s">
        <v>3</v>
      </c>
      <c r="AE163" s="1" t="s">
        <v>3</v>
      </c>
      <c r="AF163" s="1" t="s">
        <v>3</v>
      </c>
      <c r="AG163" s="1" t="s">
        <v>3</v>
      </c>
      <c r="AH163" s="1"/>
      <c r="AI163" s="1"/>
      <c r="AJ163" s="1"/>
      <c r="AK163" s="1"/>
      <c r="AL163" s="1"/>
      <c r="AM163" s="1"/>
      <c r="AN163" s="1"/>
      <c r="AO163" s="1"/>
      <c r="AP163" s="1" t="s">
        <v>3</v>
      </c>
      <c r="AQ163" s="1" t="s">
        <v>3</v>
      </c>
      <c r="AR163" s="1" t="s">
        <v>3</v>
      </c>
      <c r="AS163" s="1"/>
      <c r="AT163" s="1"/>
      <c r="AU163" s="1"/>
      <c r="AV163" s="1"/>
      <c r="AW163" s="1"/>
      <c r="AX163" s="1"/>
      <c r="AY163" s="1"/>
      <c r="AZ163" s="1" t="s">
        <v>3</v>
      </c>
      <c r="BA163" s="1"/>
      <c r="BB163" s="1" t="s">
        <v>3</v>
      </c>
      <c r="BC163" s="1" t="s">
        <v>3</v>
      </c>
      <c r="BD163" s="1" t="s">
        <v>3</v>
      </c>
      <c r="BE163" s="1" t="s">
        <v>3</v>
      </c>
      <c r="BF163" s="1" t="s">
        <v>3</v>
      </c>
      <c r="BG163" s="1" t="s">
        <v>3</v>
      </c>
      <c r="BH163" s="1" t="s">
        <v>3</v>
      </c>
      <c r="BI163" s="1" t="s">
        <v>3</v>
      </c>
      <c r="BJ163" s="1" t="s">
        <v>3</v>
      </c>
      <c r="BK163" s="1" t="s">
        <v>3</v>
      </c>
      <c r="BL163" s="1" t="s">
        <v>3</v>
      </c>
      <c r="BM163" s="1" t="s">
        <v>3</v>
      </c>
      <c r="BN163" s="1" t="s">
        <v>3</v>
      </c>
      <c r="BO163" s="1" t="s">
        <v>3</v>
      </c>
      <c r="BP163" s="1" t="s">
        <v>3</v>
      </c>
      <c r="BQ163" s="1"/>
      <c r="BR163" s="1"/>
      <c r="BS163" s="1"/>
      <c r="BT163" s="1"/>
      <c r="BU163" s="1"/>
      <c r="BV163" s="1"/>
      <c r="BW163" s="1"/>
      <c r="BX163" s="1">
        <v>0</v>
      </c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>
        <v>0</v>
      </c>
    </row>
    <row r="165" spans="1:245" x14ac:dyDescent="0.2">
      <c r="A165" s="2">
        <v>52</v>
      </c>
      <c r="B165" s="2">
        <f t="shared" ref="B165:G165" si="114">B172</f>
        <v>1</v>
      </c>
      <c r="C165" s="2">
        <f t="shared" si="114"/>
        <v>4</v>
      </c>
      <c r="D165" s="2">
        <f t="shared" si="114"/>
        <v>163</v>
      </c>
      <c r="E165" s="2">
        <f t="shared" si="114"/>
        <v>0</v>
      </c>
      <c r="F165" s="2" t="str">
        <f t="shared" si="114"/>
        <v>Новый раздел</v>
      </c>
      <c r="G165" s="2" t="str">
        <f t="shared" si="114"/>
        <v>Монтажные работы</v>
      </c>
      <c r="H165" s="2"/>
      <c r="I165" s="2"/>
      <c r="J165" s="2"/>
      <c r="K165" s="2"/>
      <c r="L165" s="2"/>
      <c r="M165" s="2"/>
      <c r="N165" s="2"/>
      <c r="O165" s="2">
        <f t="shared" ref="O165:AT165" si="115">O172</f>
        <v>6900.03</v>
      </c>
      <c r="P165" s="2">
        <f t="shared" si="115"/>
        <v>254.41</v>
      </c>
      <c r="Q165" s="2">
        <f t="shared" si="115"/>
        <v>2955.99</v>
      </c>
      <c r="R165" s="2">
        <f t="shared" si="115"/>
        <v>418.54</v>
      </c>
      <c r="S165" s="2">
        <f t="shared" si="115"/>
        <v>3689.63</v>
      </c>
      <c r="T165" s="2">
        <f t="shared" si="115"/>
        <v>0</v>
      </c>
      <c r="U165" s="2">
        <f t="shared" si="115"/>
        <v>383.54202000000004</v>
      </c>
      <c r="V165" s="2">
        <f t="shared" si="115"/>
        <v>33.583058999999999</v>
      </c>
      <c r="W165" s="2">
        <f t="shared" si="115"/>
        <v>0</v>
      </c>
      <c r="X165" s="2">
        <f t="shared" si="115"/>
        <v>3984.93</v>
      </c>
      <c r="Y165" s="2">
        <f t="shared" si="115"/>
        <v>2095.17</v>
      </c>
      <c r="Z165" s="2">
        <f t="shared" si="115"/>
        <v>0</v>
      </c>
      <c r="AA165" s="2">
        <f t="shared" si="115"/>
        <v>0</v>
      </c>
      <c r="AB165" s="2">
        <f t="shared" si="115"/>
        <v>6900.03</v>
      </c>
      <c r="AC165" s="2">
        <f t="shared" si="115"/>
        <v>254.41</v>
      </c>
      <c r="AD165" s="2">
        <f t="shared" si="115"/>
        <v>2955.99</v>
      </c>
      <c r="AE165" s="2">
        <f t="shared" si="115"/>
        <v>418.54</v>
      </c>
      <c r="AF165" s="2">
        <f t="shared" si="115"/>
        <v>3689.63</v>
      </c>
      <c r="AG165" s="2">
        <f t="shared" si="115"/>
        <v>0</v>
      </c>
      <c r="AH165" s="2">
        <f t="shared" si="115"/>
        <v>383.54202000000004</v>
      </c>
      <c r="AI165" s="2">
        <f t="shared" si="115"/>
        <v>33.583058999999999</v>
      </c>
      <c r="AJ165" s="2">
        <f t="shared" si="115"/>
        <v>0</v>
      </c>
      <c r="AK165" s="2">
        <f t="shared" si="115"/>
        <v>3984.93</v>
      </c>
      <c r="AL165" s="2">
        <f t="shared" si="115"/>
        <v>2095.17</v>
      </c>
      <c r="AM165" s="2">
        <f t="shared" si="115"/>
        <v>0</v>
      </c>
      <c r="AN165" s="2">
        <f t="shared" si="115"/>
        <v>0</v>
      </c>
      <c r="AO165" s="2">
        <f t="shared" si="115"/>
        <v>0</v>
      </c>
      <c r="AP165" s="2">
        <f t="shared" si="115"/>
        <v>0</v>
      </c>
      <c r="AQ165" s="2">
        <f t="shared" si="115"/>
        <v>0</v>
      </c>
      <c r="AR165" s="2">
        <f t="shared" si="115"/>
        <v>12980.13</v>
      </c>
      <c r="AS165" s="2">
        <f t="shared" si="115"/>
        <v>0</v>
      </c>
      <c r="AT165" s="2">
        <f t="shared" si="115"/>
        <v>12980.13</v>
      </c>
      <c r="AU165" s="2">
        <f t="shared" ref="AU165:BZ165" si="116">AU172</f>
        <v>0</v>
      </c>
      <c r="AV165" s="2">
        <f t="shared" si="116"/>
        <v>254.41</v>
      </c>
      <c r="AW165" s="2">
        <f t="shared" si="116"/>
        <v>254.41</v>
      </c>
      <c r="AX165" s="2">
        <f t="shared" si="116"/>
        <v>0</v>
      </c>
      <c r="AY165" s="2">
        <f t="shared" si="116"/>
        <v>254.41</v>
      </c>
      <c r="AZ165" s="2">
        <f t="shared" si="116"/>
        <v>0</v>
      </c>
      <c r="BA165" s="2">
        <f t="shared" si="116"/>
        <v>0</v>
      </c>
      <c r="BB165" s="2">
        <f t="shared" si="116"/>
        <v>0</v>
      </c>
      <c r="BC165" s="2">
        <f t="shared" si="116"/>
        <v>0</v>
      </c>
      <c r="BD165" s="2">
        <f t="shared" si="116"/>
        <v>0</v>
      </c>
      <c r="BE165" s="2">
        <f t="shared" si="116"/>
        <v>0</v>
      </c>
      <c r="BF165" s="2">
        <f t="shared" si="116"/>
        <v>0</v>
      </c>
      <c r="BG165" s="2">
        <f t="shared" si="116"/>
        <v>0</v>
      </c>
      <c r="BH165" s="2">
        <f t="shared" si="116"/>
        <v>0</v>
      </c>
      <c r="BI165" s="2">
        <f t="shared" si="116"/>
        <v>0</v>
      </c>
      <c r="BJ165" s="2">
        <f t="shared" si="116"/>
        <v>0</v>
      </c>
      <c r="BK165" s="2">
        <f t="shared" si="116"/>
        <v>0</v>
      </c>
      <c r="BL165" s="2">
        <f t="shared" si="116"/>
        <v>0</v>
      </c>
      <c r="BM165" s="2">
        <f t="shared" si="116"/>
        <v>0</v>
      </c>
      <c r="BN165" s="2">
        <f t="shared" si="116"/>
        <v>0</v>
      </c>
      <c r="BO165" s="2">
        <f t="shared" si="116"/>
        <v>0</v>
      </c>
      <c r="BP165" s="2">
        <f t="shared" si="116"/>
        <v>0</v>
      </c>
      <c r="BQ165" s="2">
        <f t="shared" si="116"/>
        <v>0</v>
      </c>
      <c r="BR165" s="2">
        <f t="shared" si="116"/>
        <v>0</v>
      </c>
      <c r="BS165" s="2">
        <f t="shared" si="116"/>
        <v>0</v>
      </c>
      <c r="BT165" s="2">
        <f t="shared" si="116"/>
        <v>0</v>
      </c>
      <c r="BU165" s="2">
        <f t="shared" si="116"/>
        <v>0</v>
      </c>
      <c r="BV165" s="2">
        <f t="shared" si="116"/>
        <v>0</v>
      </c>
      <c r="BW165" s="2">
        <f t="shared" si="116"/>
        <v>0</v>
      </c>
      <c r="BX165" s="2">
        <f t="shared" si="116"/>
        <v>0</v>
      </c>
      <c r="BY165" s="2">
        <f t="shared" si="116"/>
        <v>0</v>
      </c>
      <c r="BZ165" s="2">
        <f t="shared" si="116"/>
        <v>0</v>
      </c>
      <c r="CA165" s="2">
        <f t="shared" ref="CA165:DF165" si="117">CA172</f>
        <v>12980.13</v>
      </c>
      <c r="CB165" s="2">
        <f t="shared" si="117"/>
        <v>0</v>
      </c>
      <c r="CC165" s="2">
        <f t="shared" si="117"/>
        <v>12980.13</v>
      </c>
      <c r="CD165" s="2">
        <f t="shared" si="117"/>
        <v>0</v>
      </c>
      <c r="CE165" s="2">
        <f t="shared" si="117"/>
        <v>254.41</v>
      </c>
      <c r="CF165" s="2">
        <f t="shared" si="117"/>
        <v>254.41</v>
      </c>
      <c r="CG165" s="2">
        <f t="shared" si="117"/>
        <v>0</v>
      </c>
      <c r="CH165" s="2">
        <f t="shared" si="117"/>
        <v>254.41</v>
      </c>
      <c r="CI165" s="2">
        <f t="shared" si="117"/>
        <v>0</v>
      </c>
      <c r="CJ165" s="2">
        <f t="shared" si="117"/>
        <v>0</v>
      </c>
      <c r="CK165" s="2">
        <f t="shared" si="117"/>
        <v>0</v>
      </c>
      <c r="CL165" s="2">
        <f t="shared" si="117"/>
        <v>0</v>
      </c>
      <c r="CM165" s="2">
        <f t="shared" si="117"/>
        <v>0</v>
      </c>
      <c r="CN165" s="2">
        <f t="shared" si="117"/>
        <v>0</v>
      </c>
      <c r="CO165" s="2">
        <f t="shared" si="117"/>
        <v>0</v>
      </c>
      <c r="CP165" s="2">
        <f t="shared" si="117"/>
        <v>0</v>
      </c>
      <c r="CQ165" s="2">
        <f t="shared" si="117"/>
        <v>0</v>
      </c>
      <c r="CR165" s="2">
        <f t="shared" si="117"/>
        <v>0</v>
      </c>
      <c r="CS165" s="2">
        <f t="shared" si="117"/>
        <v>0</v>
      </c>
      <c r="CT165" s="2">
        <f t="shared" si="117"/>
        <v>0</v>
      </c>
      <c r="CU165" s="2">
        <f t="shared" si="117"/>
        <v>0</v>
      </c>
      <c r="CV165" s="2">
        <f t="shared" si="117"/>
        <v>0</v>
      </c>
      <c r="CW165" s="2">
        <f t="shared" si="117"/>
        <v>0</v>
      </c>
      <c r="CX165" s="2">
        <f t="shared" si="117"/>
        <v>0</v>
      </c>
      <c r="CY165" s="2">
        <f t="shared" si="117"/>
        <v>0</v>
      </c>
      <c r="CZ165" s="2">
        <f t="shared" si="117"/>
        <v>0</v>
      </c>
      <c r="DA165" s="2">
        <f t="shared" si="117"/>
        <v>0</v>
      </c>
      <c r="DB165" s="2">
        <f t="shared" si="117"/>
        <v>0</v>
      </c>
      <c r="DC165" s="2">
        <f t="shared" si="117"/>
        <v>0</v>
      </c>
      <c r="DD165" s="2">
        <f t="shared" si="117"/>
        <v>0</v>
      </c>
      <c r="DE165" s="2">
        <f t="shared" si="117"/>
        <v>0</v>
      </c>
      <c r="DF165" s="2">
        <f t="shared" si="117"/>
        <v>0</v>
      </c>
      <c r="DG165" s="3">
        <f t="shared" ref="DG165:EL165" si="118">DG172</f>
        <v>0</v>
      </c>
      <c r="DH165" s="3">
        <f t="shared" si="118"/>
        <v>0</v>
      </c>
      <c r="DI165" s="3">
        <f t="shared" si="118"/>
        <v>0</v>
      </c>
      <c r="DJ165" s="3">
        <f t="shared" si="118"/>
        <v>0</v>
      </c>
      <c r="DK165" s="3">
        <f t="shared" si="118"/>
        <v>0</v>
      </c>
      <c r="DL165" s="3">
        <f t="shared" si="118"/>
        <v>0</v>
      </c>
      <c r="DM165" s="3">
        <f t="shared" si="118"/>
        <v>0</v>
      </c>
      <c r="DN165" s="3">
        <f t="shared" si="118"/>
        <v>0</v>
      </c>
      <c r="DO165" s="3">
        <f t="shared" si="118"/>
        <v>0</v>
      </c>
      <c r="DP165" s="3">
        <f t="shared" si="118"/>
        <v>0</v>
      </c>
      <c r="DQ165" s="3">
        <f t="shared" si="118"/>
        <v>0</v>
      </c>
      <c r="DR165" s="3">
        <f t="shared" si="118"/>
        <v>0</v>
      </c>
      <c r="DS165" s="3">
        <f t="shared" si="118"/>
        <v>0</v>
      </c>
      <c r="DT165" s="3">
        <f t="shared" si="118"/>
        <v>0</v>
      </c>
      <c r="DU165" s="3">
        <f t="shared" si="118"/>
        <v>0</v>
      </c>
      <c r="DV165" s="3">
        <f t="shared" si="118"/>
        <v>0</v>
      </c>
      <c r="DW165" s="3">
        <f t="shared" si="118"/>
        <v>0</v>
      </c>
      <c r="DX165" s="3">
        <f t="shared" si="118"/>
        <v>0</v>
      </c>
      <c r="DY165" s="3">
        <f t="shared" si="118"/>
        <v>0</v>
      </c>
      <c r="DZ165" s="3">
        <f t="shared" si="118"/>
        <v>0</v>
      </c>
      <c r="EA165" s="3">
        <f t="shared" si="118"/>
        <v>0</v>
      </c>
      <c r="EB165" s="3">
        <f t="shared" si="118"/>
        <v>0</v>
      </c>
      <c r="EC165" s="3">
        <f t="shared" si="118"/>
        <v>0</v>
      </c>
      <c r="ED165" s="3">
        <f t="shared" si="118"/>
        <v>0</v>
      </c>
      <c r="EE165" s="3">
        <f t="shared" si="118"/>
        <v>0</v>
      </c>
      <c r="EF165" s="3">
        <f t="shared" si="118"/>
        <v>0</v>
      </c>
      <c r="EG165" s="3">
        <f t="shared" si="118"/>
        <v>0</v>
      </c>
      <c r="EH165" s="3">
        <f t="shared" si="118"/>
        <v>0</v>
      </c>
      <c r="EI165" s="3">
        <f t="shared" si="118"/>
        <v>0</v>
      </c>
      <c r="EJ165" s="3">
        <f t="shared" si="118"/>
        <v>0</v>
      </c>
      <c r="EK165" s="3">
        <f t="shared" si="118"/>
        <v>0</v>
      </c>
      <c r="EL165" s="3">
        <f t="shared" si="118"/>
        <v>0</v>
      </c>
      <c r="EM165" s="3">
        <f t="shared" ref="EM165:FR165" si="119">EM172</f>
        <v>0</v>
      </c>
      <c r="EN165" s="3">
        <f t="shared" si="119"/>
        <v>0</v>
      </c>
      <c r="EO165" s="3">
        <f t="shared" si="119"/>
        <v>0</v>
      </c>
      <c r="EP165" s="3">
        <f t="shared" si="119"/>
        <v>0</v>
      </c>
      <c r="EQ165" s="3">
        <f t="shared" si="119"/>
        <v>0</v>
      </c>
      <c r="ER165" s="3">
        <f t="shared" si="119"/>
        <v>0</v>
      </c>
      <c r="ES165" s="3">
        <f t="shared" si="119"/>
        <v>0</v>
      </c>
      <c r="ET165" s="3">
        <f t="shared" si="119"/>
        <v>0</v>
      </c>
      <c r="EU165" s="3">
        <f t="shared" si="119"/>
        <v>0</v>
      </c>
      <c r="EV165" s="3">
        <f t="shared" si="119"/>
        <v>0</v>
      </c>
      <c r="EW165" s="3">
        <f t="shared" si="119"/>
        <v>0</v>
      </c>
      <c r="EX165" s="3">
        <f t="shared" si="119"/>
        <v>0</v>
      </c>
      <c r="EY165" s="3">
        <f t="shared" si="119"/>
        <v>0</v>
      </c>
      <c r="EZ165" s="3">
        <f t="shared" si="119"/>
        <v>0</v>
      </c>
      <c r="FA165" s="3">
        <f t="shared" si="119"/>
        <v>0</v>
      </c>
      <c r="FB165" s="3">
        <f t="shared" si="119"/>
        <v>0</v>
      </c>
      <c r="FC165" s="3">
        <f t="shared" si="119"/>
        <v>0</v>
      </c>
      <c r="FD165" s="3">
        <f t="shared" si="119"/>
        <v>0</v>
      </c>
      <c r="FE165" s="3">
        <f t="shared" si="119"/>
        <v>0</v>
      </c>
      <c r="FF165" s="3">
        <f t="shared" si="119"/>
        <v>0</v>
      </c>
      <c r="FG165" s="3">
        <f t="shared" si="119"/>
        <v>0</v>
      </c>
      <c r="FH165" s="3">
        <f t="shared" si="119"/>
        <v>0</v>
      </c>
      <c r="FI165" s="3">
        <f t="shared" si="119"/>
        <v>0</v>
      </c>
      <c r="FJ165" s="3">
        <f t="shared" si="119"/>
        <v>0</v>
      </c>
      <c r="FK165" s="3">
        <f t="shared" si="119"/>
        <v>0</v>
      </c>
      <c r="FL165" s="3">
        <f t="shared" si="119"/>
        <v>0</v>
      </c>
      <c r="FM165" s="3">
        <f t="shared" si="119"/>
        <v>0</v>
      </c>
      <c r="FN165" s="3">
        <f t="shared" si="119"/>
        <v>0</v>
      </c>
      <c r="FO165" s="3">
        <f t="shared" si="119"/>
        <v>0</v>
      </c>
      <c r="FP165" s="3">
        <f t="shared" si="119"/>
        <v>0</v>
      </c>
      <c r="FQ165" s="3">
        <f t="shared" si="119"/>
        <v>0</v>
      </c>
      <c r="FR165" s="3">
        <f t="shared" si="119"/>
        <v>0</v>
      </c>
      <c r="FS165" s="3">
        <f t="shared" ref="FS165:GX165" si="120">FS172</f>
        <v>0</v>
      </c>
      <c r="FT165" s="3">
        <f t="shared" si="120"/>
        <v>0</v>
      </c>
      <c r="FU165" s="3">
        <f t="shared" si="120"/>
        <v>0</v>
      </c>
      <c r="FV165" s="3">
        <f t="shared" si="120"/>
        <v>0</v>
      </c>
      <c r="FW165" s="3">
        <f t="shared" si="120"/>
        <v>0</v>
      </c>
      <c r="FX165" s="3">
        <f t="shared" si="120"/>
        <v>0</v>
      </c>
      <c r="FY165" s="3">
        <f t="shared" si="120"/>
        <v>0</v>
      </c>
      <c r="FZ165" s="3">
        <f t="shared" si="120"/>
        <v>0</v>
      </c>
      <c r="GA165" s="3">
        <f t="shared" si="120"/>
        <v>0</v>
      </c>
      <c r="GB165" s="3">
        <f t="shared" si="120"/>
        <v>0</v>
      </c>
      <c r="GC165" s="3">
        <f t="shared" si="120"/>
        <v>0</v>
      </c>
      <c r="GD165" s="3">
        <f t="shared" si="120"/>
        <v>0</v>
      </c>
      <c r="GE165" s="3">
        <f t="shared" si="120"/>
        <v>0</v>
      </c>
      <c r="GF165" s="3">
        <f t="shared" si="120"/>
        <v>0</v>
      </c>
      <c r="GG165" s="3">
        <f t="shared" si="120"/>
        <v>0</v>
      </c>
      <c r="GH165" s="3">
        <f t="shared" si="120"/>
        <v>0</v>
      </c>
      <c r="GI165" s="3">
        <f t="shared" si="120"/>
        <v>0</v>
      </c>
      <c r="GJ165" s="3">
        <f t="shared" si="120"/>
        <v>0</v>
      </c>
      <c r="GK165" s="3">
        <f t="shared" si="120"/>
        <v>0</v>
      </c>
      <c r="GL165" s="3">
        <f t="shared" si="120"/>
        <v>0</v>
      </c>
      <c r="GM165" s="3">
        <f t="shared" si="120"/>
        <v>0</v>
      </c>
      <c r="GN165" s="3">
        <f t="shared" si="120"/>
        <v>0</v>
      </c>
      <c r="GO165" s="3">
        <f t="shared" si="120"/>
        <v>0</v>
      </c>
      <c r="GP165" s="3">
        <f t="shared" si="120"/>
        <v>0</v>
      </c>
      <c r="GQ165" s="3">
        <f t="shared" si="120"/>
        <v>0</v>
      </c>
      <c r="GR165" s="3">
        <f t="shared" si="120"/>
        <v>0</v>
      </c>
      <c r="GS165" s="3">
        <f t="shared" si="120"/>
        <v>0</v>
      </c>
      <c r="GT165" s="3">
        <f t="shared" si="120"/>
        <v>0</v>
      </c>
      <c r="GU165" s="3">
        <f t="shared" si="120"/>
        <v>0</v>
      </c>
      <c r="GV165" s="3">
        <f t="shared" si="120"/>
        <v>0</v>
      </c>
      <c r="GW165" s="3">
        <f t="shared" si="120"/>
        <v>0</v>
      </c>
      <c r="GX165" s="3">
        <f t="shared" si="120"/>
        <v>0</v>
      </c>
    </row>
    <row r="167" spans="1:245" x14ac:dyDescent="0.2">
      <c r="A167">
        <v>17</v>
      </c>
      <c r="B167">
        <v>1</v>
      </c>
      <c r="C167">
        <f>ROW(SmtRes!A100)</f>
        <v>100</v>
      </c>
      <c r="D167">
        <f>ROW(EtalonRes!A102)</f>
        <v>102</v>
      </c>
      <c r="E167" t="s">
        <v>217</v>
      </c>
      <c r="F167" t="s">
        <v>218</v>
      </c>
      <c r="G167" t="s">
        <v>219</v>
      </c>
      <c r="H167" t="s">
        <v>97</v>
      </c>
      <c r="I167">
        <v>8</v>
      </c>
      <c r="J167">
        <v>0</v>
      </c>
      <c r="K167">
        <v>8</v>
      </c>
      <c r="O167">
        <f>ROUND(CP167,2)</f>
        <v>5135.55</v>
      </c>
      <c r="P167">
        <f>ROUND(CQ167*I167,2)</f>
        <v>174</v>
      </c>
      <c r="Q167">
        <f>ROUND(CR167*I167,2)</f>
        <v>2249.39</v>
      </c>
      <c r="R167">
        <f>ROUND(CS167*I167,2)</f>
        <v>311.74</v>
      </c>
      <c r="S167">
        <f>ROUND(CT167*I167,2)</f>
        <v>2712.16</v>
      </c>
      <c r="T167">
        <f>ROUND(CU167*I167,2)</f>
        <v>0</v>
      </c>
      <c r="U167">
        <f>ROUND(CV167*I167,7)</f>
        <v>281.93400000000003</v>
      </c>
      <c r="V167">
        <f>ROUND(CW167*I167,7)</f>
        <v>24.84</v>
      </c>
      <c r="W167">
        <f>ROUND(CX167*I167,2)</f>
        <v>0</v>
      </c>
      <c r="X167">
        <f t="shared" ref="X167:Y170" si="121">ROUND(CY167,2)</f>
        <v>2933.18</v>
      </c>
      <c r="Y167">
        <f t="shared" si="121"/>
        <v>1542.19</v>
      </c>
      <c r="AA167">
        <v>79118785</v>
      </c>
      <c r="AB167">
        <f>ROUND((AC167+AD167+AF167),6)</f>
        <v>641.94269999999995</v>
      </c>
      <c r="AC167">
        <f>ROUND((ES167),6)</f>
        <v>21.75</v>
      </c>
      <c r="AD167">
        <f>ROUND(((((ET167*ROUND((1.15*1.35),7)))-((EU167*ROUND((1.15*1.35),7))))+AE167),6)</f>
        <v>281.17327499999999</v>
      </c>
      <c r="AE167">
        <f t="shared" ref="AE167:AF170" si="122">ROUND(((EU167*ROUND((1.15*1.35),7))),6)</f>
        <v>38.967750000000002</v>
      </c>
      <c r="AF167">
        <f t="shared" si="122"/>
        <v>339.01942500000001</v>
      </c>
      <c r="AG167">
        <f>ROUND((AP167),6)</f>
        <v>0</v>
      </c>
      <c r="AH167">
        <f t="shared" ref="AH167:AI170" si="123">((EW167*ROUND((1.15*1.35),7)))</f>
        <v>35.241749999999996</v>
      </c>
      <c r="AI167">
        <f t="shared" si="123"/>
        <v>3.105</v>
      </c>
      <c r="AJ167">
        <f>(AS167)</f>
        <v>0</v>
      </c>
      <c r="AK167">
        <v>421.23</v>
      </c>
      <c r="AL167">
        <v>21.75</v>
      </c>
      <c r="AM167">
        <v>181.11</v>
      </c>
      <c r="AN167">
        <v>25.1</v>
      </c>
      <c r="AO167">
        <v>218.37</v>
      </c>
      <c r="AP167">
        <v>0</v>
      </c>
      <c r="AQ167">
        <v>22.7</v>
      </c>
      <c r="AR167">
        <v>2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56.02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220</v>
      </c>
      <c r="BM167">
        <v>108001</v>
      </c>
      <c r="BN167">
        <v>0</v>
      </c>
      <c r="BO167" t="s">
        <v>20</v>
      </c>
      <c r="BP167">
        <v>1</v>
      </c>
      <c r="BQ167">
        <v>3</v>
      </c>
      <c r="BR167">
        <v>0</v>
      </c>
      <c r="BS167">
        <v>56.02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664</v>
      </c>
      <c r="CO167">
        <v>0</v>
      </c>
      <c r="CP167">
        <f>(P167+Q167+S167)</f>
        <v>5135.5499999999993</v>
      </c>
      <c r="CQ167">
        <f>AC167*BC167</f>
        <v>21.75</v>
      </c>
      <c r="CR167">
        <f>((((ET167*ROUND((1.15*1.35),7)))*BB167-((EU167*ROUND((1.15*1.35),7))))+AE167)</f>
        <v>281.17327500000005</v>
      </c>
      <c r="CS167">
        <f t="shared" ref="CS167:CX170" si="124">AE167</f>
        <v>38.967750000000002</v>
      </c>
      <c r="CT167">
        <f t="shared" si="124"/>
        <v>339.01942500000001</v>
      </c>
      <c r="CU167">
        <f t="shared" si="124"/>
        <v>0</v>
      </c>
      <c r="CV167">
        <f t="shared" si="124"/>
        <v>35.241749999999996</v>
      </c>
      <c r="CW167">
        <f t="shared" si="124"/>
        <v>3.105</v>
      </c>
      <c r="CX167">
        <f t="shared" si="124"/>
        <v>0</v>
      </c>
      <c r="CY167">
        <f>(((S167+R167)*AT167)/100)</f>
        <v>2933.183</v>
      </c>
      <c r="CZ167">
        <f>(((S167+R167)*AU167)/100)</f>
        <v>1542.1889999999999</v>
      </c>
      <c r="DC167" t="s">
        <v>3</v>
      </c>
      <c r="DD167" t="s">
        <v>3</v>
      </c>
      <c r="DE167" t="s">
        <v>221</v>
      </c>
      <c r="DF167" t="s">
        <v>221</v>
      </c>
      <c r="DG167" t="s">
        <v>221</v>
      </c>
      <c r="DH167" t="s">
        <v>3</v>
      </c>
      <c r="DI167" t="s">
        <v>221</v>
      </c>
      <c r="DJ167" t="s">
        <v>221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97</v>
      </c>
      <c r="DW167" t="s">
        <v>97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71527393</v>
      </c>
      <c r="EF167">
        <v>3</v>
      </c>
      <c r="EG167" t="s">
        <v>168</v>
      </c>
      <c r="EH167">
        <v>0</v>
      </c>
      <c r="EI167" t="s">
        <v>3</v>
      </c>
      <c r="EJ167">
        <v>2</v>
      </c>
      <c r="EK167">
        <v>108001</v>
      </c>
      <c r="EL167" t="s">
        <v>169</v>
      </c>
      <c r="EM167" t="s">
        <v>170</v>
      </c>
      <c r="EO167" t="s">
        <v>222</v>
      </c>
      <c r="EQ167">
        <v>0</v>
      </c>
      <c r="ER167">
        <v>421.23</v>
      </c>
      <c r="ES167">
        <v>21.75</v>
      </c>
      <c r="ET167">
        <v>181.11</v>
      </c>
      <c r="EU167">
        <v>25.1</v>
      </c>
      <c r="EV167">
        <v>218.37</v>
      </c>
      <c r="EW167">
        <v>22.7</v>
      </c>
      <c r="EX167">
        <v>2</v>
      </c>
      <c r="EY167">
        <v>0</v>
      </c>
      <c r="FQ167">
        <v>0</v>
      </c>
      <c r="FR167">
        <f>ROUND(IF(BI167=3,GM167,0),2)</f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335162963</v>
      </c>
      <c r="GG167">
        <v>2</v>
      </c>
      <c r="GH167">
        <v>1</v>
      </c>
      <c r="GI167">
        <v>4</v>
      </c>
      <c r="GJ167">
        <v>0</v>
      </c>
      <c r="GK167">
        <v>0</v>
      </c>
      <c r="GL167">
        <f>ROUND(IF(AND(BH167=3,BI167=3,FS167&lt;&gt;0),P167,0),2)</f>
        <v>0</v>
      </c>
      <c r="GM167">
        <f>ROUND(O167+X167+Y167,2)+GX167</f>
        <v>9610.92</v>
      </c>
      <c r="GN167">
        <f>IF(OR(BI167=0,BI167=1),GM167-GX167,0)</f>
        <v>0</v>
      </c>
      <c r="GO167">
        <f>IF(BI167=2,GM167-GX167,0)</f>
        <v>9610.92</v>
      </c>
      <c r="GP167">
        <f>IF(BI167=4,GM167-GX167,0)</f>
        <v>0</v>
      </c>
      <c r="GR167">
        <v>0</v>
      </c>
      <c r="GS167">
        <v>3</v>
      </c>
      <c r="GT167">
        <v>0</v>
      </c>
      <c r="GU167" t="s">
        <v>3</v>
      </c>
      <c r="GV167">
        <f>ROUND((GT167),6)</f>
        <v>0</v>
      </c>
      <c r="GW167">
        <v>1</v>
      </c>
      <c r="GX167">
        <f>ROUND(HC167*I167,2)</f>
        <v>0</v>
      </c>
      <c r="HA167">
        <v>0</v>
      </c>
      <c r="HB167">
        <v>0</v>
      </c>
      <c r="HC167">
        <f>GV167*GW167</f>
        <v>0</v>
      </c>
      <c r="HE167" t="s">
        <v>3</v>
      </c>
      <c r="HF167" t="s">
        <v>3</v>
      </c>
      <c r="HI167">
        <f>ROUND(R167*BS167,2)</f>
        <v>17463.669999999998</v>
      </c>
      <c r="HJ167">
        <f>ROUND(S167*BA167,2)</f>
        <v>151935.20000000001</v>
      </c>
      <c r="HK167">
        <f>ROUND((((HJ167+HI167)*AT167)/100),2)</f>
        <v>164316.9</v>
      </c>
      <c r="HL167">
        <f>ROUND((((HJ167+HI167)*AU167)/100),2)</f>
        <v>86393.42</v>
      </c>
      <c r="HM167" t="s">
        <v>3</v>
      </c>
      <c r="HN167" t="s">
        <v>172</v>
      </c>
      <c r="HO167" t="s">
        <v>173</v>
      </c>
      <c r="HP167" t="s">
        <v>169</v>
      </c>
      <c r="HQ167" t="s">
        <v>169</v>
      </c>
      <c r="IK167">
        <v>0</v>
      </c>
    </row>
    <row r="168" spans="1:245" x14ac:dyDescent="0.2">
      <c r="A168">
        <v>17</v>
      </c>
      <c r="B168">
        <v>1</v>
      </c>
      <c r="C168">
        <f>ROW(SmtRes!A108)</f>
        <v>108</v>
      </c>
      <c r="D168">
        <f>ROW(EtalonRes!A110)</f>
        <v>110</v>
      </c>
      <c r="E168" t="s">
        <v>223</v>
      </c>
      <c r="F168" t="s">
        <v>218</v>
      </c>
      <c r="G168" t="s">
        <v>224</v>
      </c>
      <c r="H168" t="s">
        <v>97</v>
      </c>
      <c r="I168">
        <v>1</v>
      </c>
      <c r="J168">
        <v>0</v>
      </c>
      <c r="K168">
        <v>1</v>
      </c>
      <c r="O168">
        <f>ROUND(CP168,2)</f>
        <v>641.94000000000005</v>
      </c>
      <c r="P168">
        <f>ROUND(CQ168*I168,2)</f>
        <v>21.75</v>
      </c>
      <c r="Q168">
        <f>ROUND(CR168*I168,2)</f>
        <v>281.17</v>
      </c>
      <c r="R168">
        <f>ROUND(CS168*I168,2)</f>
        <v>38.97</v>
      </c>
      <c r="S168">
        <f>ROUND(CT168*I168,2)</f>
        <v>339.02</v>
      </c>
      <c r="T168">
        <f>ROUND(CU168*I168,2)</f>
        <v>0</v>
      </c>
      <c r="U168">
        <f>ROUND(CV168*I168,7)</f>
        <v>35.241750000000003</v>
      </c>
      <c r="V168">
        <f>ROUND(CW168*I168,7)</f>
        <v>3.105</v>
      </c>
      <c r="W168">
        <f>ROUND(CX168*I168,2)</f>
        <v>0</v>
      </c>
      <c r="X168">
        <f t="shared" si="121"/>
        <v>366.65</v>
      </c>
      <c r="Y168">
        <f t="shared" si="121"/>
        <v>192.77</v>
      </c>
      <c r="AA168">
        <v>79118785</v>
      </c>
      <c r="AB168">
        <f>ROUND((AC168+AD168+AF168),6)</f>
        <v>641.94269999999995</v>
      </c>
      <c r="AC168">
        <f>ROUND((ES168),6)</f>
        <v>21.75</v>
      </c>
      <c r="AD168">
        <f>ROUND(((((ET168*ROUND((1.15*1.35),7)))-((EU168*ROUND((1.15*1.35),7))))+AE168),6)</f>
        <v>281.17327499999999</v>
      </c>
      <c r="AE168">
        <f t="shared" si="122"/>
        <v>38.967750000000002</v>
      </c>
      <c r="AF168">
        <f t="shared" si="122"/>
        <v>339.01942500000001</v>
      </c>
      <c r="AG168">
        <f>ROUND((AP168),6)</f>
        <v>0</v>
      </c>
      <c r="AH168">
        <f t="shared" si="123"/>
        <v>35.241749999999996</v>
      </c>
      <c r="AI168">
        <f t="shared" si="123"/>
        <v>3.105</v>
      </c>
      <c r="AJ168">
        <f>(AS168)</f>
        <v>0</v>
      </c>
      <c r="AK168">
        <v>421.23</v>
      </c>
      <c r="AL168">
        <v>21.75</v>
      </c>
      <c r="AM168">
        <v>181.11</v>
      </c>
      <c r="AN168">
        <v>25.1</v>
      </c>
      <c r="AO168">
        <v>218.37</v>
      </c>
      <c r="AP168">
        <v>0</v>
      </c>
      <c r="AQ168">
        <v>22.7</v>
      </c>
      <c r="AR168">
        <v>2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56.02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220</v>
      </c>
      <c r="BM168">
        <v>108001</v>
      </c>
      <c r="BN168">
        <v>0</v>
      </c>
      <c r="BO168" t="s">
        <v>20</v>
      </c>
      <c r="BP168">
        <v>1</v>
      </c>
      <c r="BQ168">
        <v>3</v>
      </c>
      <c r="BR168">
        <v>0</v>
      </c>
      <c r="BS168">
        <v>56.02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664</v>
      </c>
      <c r="CO168">
        <v>0</v>
      </c>
      <c r="CP168">
        <f>(P168+Q168+S168)</f>
        <v>641.94000000000005</v>
      </c>
      <c r="CQ168">
        <f>AC168*BC168</f>
        <v>21.75</v>
      </c>
      <c r="CR168">
        <f>((((ET168*ROUND((1.15*1.35),7)))*BB168-((EU168*ROUND((1.15*1.35),7))))+AE168)</f>
        <v>281.17327500000005</v>
      </c>
      <c r="CS168">
        <f t="shared" si="124"/>
        <v>38.967750000000002</v>
      </c>
      <c r="CT168">
        <f t="shared" si="124"/>
        <v>339.01942500000001</v>
      </c>
      <c r="CU168">
        <f t="shared" si="124"/>
        <v>0</v>
      </c>
      <c r="CV168">
        <f t="shared" si="124"/>
        <v>35.241749999999996</v>
      </c>
      <c r="CW168">
        <f t="shared" si="124"/>
        <v>3.105</v>
      </c>
      <c r="CX168">
        <f t="shared" si="124"/>
        <v>0</v>
      </c>
      <c r="CY168">
        <f>(((S168+R168)*AT168)/100)</f>
        <v>366.65030000000002</v>
      </c>
      <c r="CZ168">
        <f>(((S168+R168)*AU168)/100)</f>
        <v>192.7749</v>
      </c>
      <c r="DC168" t="s">
        <v>3</v>
      </c>
      <c r="DD168" t="s">
        <v>3</v>
      </c>
      <c r="DE168" t="s">
        <v>221</v>
      </c>
      <c r="DF168" t="s">
        <v>221</v>
      </c>
      <c r="DG168" t="s">
        <v>221</v>
      </c>
      <c r="DH168" t="s">
        <v>3</v>
      </c>
      <c r="DI168" t="s">
        <v>221</v>
      </c>
      <c r="DJ168" t="s">
        <v>221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97</v>
      </c>
      <c r="DW168" t="s">
        <v>97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71527393</v>
      </c>
      <c r="EF168">
        <v>3</v>
      </c>
      <c r="EG168" t="s">
        <v>168</v>
      </c>
      <c r="EH168">
        <v>0</v>
      </c>
      <c r="EI168" t="s">
        <v>3</v>
      </c>
      <c r="EJ168">
        <v>2</v>
      </c>
      <c r="EK168">
        <v>108001</v>
      </c>
      <c r="EL168" t="s">
        <v>169</v>
      </c>
      <c r="EM168" t="s">
        <v>170</v>
      </c>
      <c r="EO168" t="s">
        <v>222</v>
      </c>
      <c r="EQ168">
        <v>0</v>
      </c>
      <c r="ER168">
        <v>421.23</v>
      </c>
      <c r="ES168">
        <v>21.75</v>
      </c>
      <c r="ET168">
        <v>181.11</v>
      </c>
      <c r="EU168">
        <v>25.1</v>
      </c>
      <c r="EV168">
        <v>218.37</v>
      </c>
      <c r="EW168">
        <v>22.7</v>
      </c>
      <c r="EX168">
        <v>2</v>
      </c>
      <c r="EY168">
        <v>0</v>
      </c>
      <c r="FQ168">
        <v>0</v>
      </c>
      <c r="FR168">
        <f>ROUND(IF(BI168=3,GM168,0),2)</f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1541129874</v>
      </c>
      <c r="GG168">
        <v>2</v>
      </c>
      <c r="GH168">
        <v>1</v>
      </c>
      <c r="GI168">
        <v>4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1201.3599999999999</v>
      </c>
      <c r="GN168">
        <f>IF(OR(BI168=0,BI168=1),GM168-GX168,0)</f>
        <v>0</v>
      </c>
      <c r="GO168">
        <f>IF(BI168=2,GM168-GX168,0)</f>
        <v>1201.3599999999999</v>
      </c>
      <c r="GP168">
        <f>IF(BI168=4,GM168-GX168,0)</f>
        <v>0</v>
      </c>
      <c r="GR168">
        <v>0</v>
      </c>
      <c r="GS168">
        <v>3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I168">
        <f>ROUND(R168*BS168,2)</f>
        <v>2183.1</v>
      </c>
      <c r="HJ168">
        <f>ROUND(S168*BA168,2)</f>
        <v>18991.900000000001</v>
      </c>
      <c r="HK168">
        <f>ROUND((((HJ168+HI168)*AT168)/100),2)</f>
        <v>20539.75</v>
      </c>
      <c r="HL168">
        <f>ROUND((((HJ168+HI168)*AU168)/100),2)</f>
        <v>10799.25</v>
      </c>
      <c r="HM168" t="s">
        <v>3</v>
      </c>
      <c r="HN168" t="s">
        <v>172</v>
      </c>
      <c r="HO168" t="s">
        <v>173</v>
      </c>
      <c r="HP168" t="s">
        <v>169</v>
      </c>
      <c r="HQ168" t="s">
        <v>169</v>
      </c>
      <c r="IK168">
        <v>0</v>
      </c>
    </row>
    <row r="169" spans="1:245" x14ac:dyDescent="0.2">
      <c r="A169">
        <v>17</v>
      </c>
      <c r="B169">
        <v>1</v>
      </c>
      <c r="C169">
        <f>ROW(SmtRes!A116)</f>
        <v>116</v>
      </c>
      <c r="D169">
        <f>ROW(EtalonRes!A118)</f>
        <v>118</v>
      </c>
      <c r="E169" t="s">
        <v>225</v>
      </c>
      <c r="F169" t="s">
        <v>226</v>
      </c>
      <c r="G169" t="s">
        <v>227</v>
      </c>
      <c r="H169" t="s">
        <v>97</v>
      </c>
      <c r="I169">
        <v>2</v>
      </c>
      <c r="J169">
        <v>0</v>
      </c>
      <c r="K169">
        <v>2</v>
      </c>
      <c r="O169">
        <f>ROUND(CP169,2)</f>
        <v>988.13</v>
      </c>
      <c r="P169">
        <f>ROUND(CQ169*I169,2)</f>
        <v>41.88</v>
      </c>
      <c r="Q169">
        <f>ROUND(CR169*I169,2)</f>
        <v>393.65</v>
      </c>
      <c r="R169">
        <f>ROUND(CS169*I169,2)</f>
        <v>54.55</v>
      </c>
      <c r="S169">
        <f>ROUND(CT169*I169,2)</f>
        <v>552.6</v>
      </c>
      <c r="T169">
        <f>ROUND(CU169*I169,2)</f>
        <v>0</v>
      </c>
      <c r="U169">
        <f>ROUND(CV169*I169,7)</f>
        <v>57.442500000000003</v>
      </c>
      <c r="V169">
        <f>ROUND(CW169*I169,7)</f>
        <v>4.3470000000000004</v>
      </c>
      <c r="W169">
        <f>ROUND(CX169*I169,2)</f>
        <v>0</v>
      </c>
      <c r="X169">
        <f t="shared" si="121"/>
        <v>588.94000000000005</v>
      </c>
      <c r="Y169">
        <f t="shared" si="121"/>
        <v>309.64999999999998</v>
      </c>
      <c r="AA169">
        <v>79118785</v>
      </c>
      <c r="AB169">
        <f>ROUND((AC169+AD169+AF169),6)</f>
        <v>494.06437499999998</v>
      </c>
      <c r="AC169">
        <f>ROUND((ES169),6)</f>
        <v>20.94</v>
      </c>
      <c r="AD169">
        <f>ROUND(((((ET169*ROUND((1.15*1.35),7)))-((EU169*ROUND((1.15*1.35),7))))+AE169),6)</f>
        <v>196.82595000000001</v>
      </c>
      <c r="AE169">
        <f t="shared" si="122"/>
        <v>27.277425000000001</v>
      </c>
      <c r="AF169">
        <f t="shared" si="122"/>
        <v>276.29842500000001</v>
      </c>
      <c r="AG169">
        <f>ROUND((AP169),6)</f>
        <v>0</v>
      </c>
      <c r="AH169">
        <f t="shared" si="123"/>
        <v>28.721250000000001</v>
      </c>
      <c r="AI169">
        <f t="shared" si="123"/>
        <v>2.1734999999999998</v>
      </c>
      <c r="AJ169">
        <f>(AS169)</f>
        <v>0</v>
      </c>
      <c r="AK169">
        <v>325.69</v>
      </c>
      <c r="AL169">
        <v>20.94</v>
      </c>
      <c r="AM169">
        <v>126.78</v>
      </c>
      <c r="AN169">
        <v>17.57</v>
      </c>
      <c r="AO169">
        <v>177.97</v>
      </c>
      <c r="AP169">
        <v>0</v>
      </c>
      <c r="AQ169">
        <v>18.5</v>
      </c>
      <c r="AR169">
        <v>1.4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56.02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228</v>
      </c>
      <c r="BM169">
        <v>108001</v>
      </c>
      <c r="BN169">
        <v>0</v>
      </c>
      <c r="BO169" t="s">
        <v>20</v>
      </c>
      <c r="BP169">
        <v>1</v>
      </c>
      <c r="BQ169">
        <v>3</v>
      </c>
      <c r="BR169">
        <v>0</v>
      </c>
      <c r="BS169">
        <v>56.02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664</v>
      </c>
      <c r="CO169">
        <v>0</v>
      </c>
      <c r="CP169">
        <f>(P169+Q169+S169)</f>
        <v>988.13</v>
      </c>
      <c r="CQ169">
        <f>AC169*BC169</f>
        <v>20.94</v>
      </c>
      <c r="CR169">
        <f>((((ET169*ROUND((1.15*1.35),7)))*BB169-((EU169*ROUND((1.15*1.35),7))))+AE169)</f>
        <v>196.82595000000001</v>
      </c>
      <c r="CS169">
        <f t="shared" si="124"/>
        <v>27.277425000000001</v>
      </c>
      <c r="CT169">
        <f t="shared" si="124"/>
        <v>276.29842500000001</v>
      </c>
      <c r="CU169">
        <f t="shared" si="124"/>
        <v>0</v>
      </c>
      <c r="CV169">
        <f t="shared" si="124"/>
        <v>28.721250000000001</v>
      </c>
      <c r="CW169">
        <f t="shared" si="124"/>
        <v>2.1734999999999998</v>
      </c>
      <c r="CX169">
        <f t="shared" si="124"/>
        <v>0</v>
      </c>
      <c r="CY169">
        <f>(((S169+R169)*AT169)/100)</f>
        <v>588.93549999999993</v>
      </c>
      <c r="CZ169">
        <f>(((S169+R169)*AU169)/100)</f>
        <v>309.6465</v>
      </c>
      <c r="DC169" t="s">
        <v>3</v>
      </c>
      <c r="DD169" t="s">
        <v>3</v>
      </c>
      <c r="DE169" t="s">
        <v>221</v>
      </c>
      <c r="DF169" t="s">
        <v>221</v>
      </c>
      <c r="DG169" t="s">
        <v>221</v>
      </c>
      <c r="DH169" t="s">
        <v>3</v>
      </c>
      <c r="DI169" t="s">
        <v>221</v>
      </c>
      <c r="DJ169" t="s">
        <v>221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97</v>
      </c>
      <c r="DW169" t="s">
        <v>97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71527393</v>
      </c>
      <c r="EF169">
        <v>3</v>
      </c>
      <c r="EG169" t="s">
        <v>168</v>
      </c>
      <c r="EH169">
        <v>0</v>
      </c>
      <c r="EI169" t="s">
        <v>3</v>
      </c>
      <c r="EJ169">
        <v>2</v>
      </c>
      <c r="EK169">
        <v>108001</v>
      </c>
      <c r="EL169" t="s">
        <v>169</v>
      </c>
      <c r="EM169" t="s">
        <v>170</v>
      </c>
      <c r="EO169" t="s">
        <v>222</v>
      </c>
      <c r="EQ169">
        <v>0</v>
      </c>
      <c r="ER169">
        <v>325.69</v>
      </c>
      <c r="ES169">
        <v>20.94</v>
      </c>
      <c r="ET169">
        <v>126.78</v>
      </c>
      <c r="EU169">
        <v>17.57</v>
      </c>
      <c r="EV169">
        <v>177.97</v>
      </c>
      <c r="EW169">
        <v>18.5</v>
      </c>
      <c r="EX169">
        <v>1.4</v>
      </c>
      <c r="EY169">
        <v>0</v>
      </c>
      <c r="FQ169">
        <v>0</v>
      </c>
      <c r="FR169">
        <f>ROUND(IF(BI169=3,GM169,0),2)</f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-612526229</v>
      </c>
      <c r="GG169">
        <v>2</v>
      </c>
      <c r="GH169">
        <v>1</v>
      </c>
      <c r="GI169">
        <v>4</v>
      </c>
      <c r="GJ169">
        <v>0</v>
      </c>
      <c r="GK169">
        <v>0</v>
      </c>
      <c r="GL169">
        <f>ROUND(IF(AND(BH169=3,BI169=3,FS169&lt;&gt;0),P169,0),2)</f>
        <v>0</v>
      </c>
      <c r="GM169">
        <f>ROUND(O169+X169+Y169,2)+GX169</f>
        <v>1886.72</v>
      </c>
      <c r="GN169">
        <f>IF(OR(BI169=0,BI169=1),GM169-GX169,0)</f>
        <v>0</v>
      </c>
      <c r="GO169">
        <f>IF(BI169=2,GM169-GX169,0)</f>
        <v>1886.72</v>
      </c>
      <c r="GP169">
        <f>IF(BI169=4,GM169-GX169,0)</f>
        <v>0</v>
      </c>
      <c r="GR169">
        <v>0</v>
      </c>
      <c r="GS169">
        <v>3</v>
      </c>
      <c r="GT169">
        <v>0</v>
      </c>
      <c r="GU169" t="s">
        <v>3</v>
      </c>
      <c r="GV169">
        <f>ROUND((GT169),6)</f>
        <v>0</v>
      </c>
      <c r="GW169">
        <v>1</v>
      </c>
      <c r="GX169">
        <f>ROUND(HC169*I169,2)</f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I169">
        <f>ROUND(R169*BS169,2)</f>
        <v>3055.89</v>
      </c>
      <c r="HJ169">
        <f>ROUND(S169*BA169,2)</f>
        <v>30956.65</v>
      </c>
      <c r="HK169">
        <f>ROUND((((HJ169+HI169)*AT169)/100),2)</f>
        <v>32992.160000000003</v>
      </c>
      <c r="HL169">
        <f>ROUND((((HJ169+HI169)*AU169)/100),2)</f>
        <v>17346.400000000001</v>
      </c>
      <c r="HM169" t="s">
        <v>3</v>
      </c>
      <c r="HN169" t="s">
        <v>172</v>
      </c>
      <c r="HO169" t="s">
        <v>173</v>
      </c>
      <c r="HP169" t="s">
        <v>169</v>
      </c>
      <c r="HQ169" t="s">
        <v>169</v>
      </c>
      <c r="IK169">
        <v>0</v>
      </c>
    </row>
    <row r="170" spans="1:245" x14ac:dyDescent="0.2">
      <c r="A170">
        <v>17</v>
      </c>
      <c r="B170">
        <v>1</v>
      </c>
      <c r="C170">
        <f>ROW(SmtRes!A130)</f>
        <v>130</v>
      </c>
      <c r="D170">
        <f>ROW(EtalonRes!A132)</f>
        <v>132</v>
      </c>
      <c r="E170" t="s">
        <v>229</v>
      </c>
      <c r="F170" t="s">
        <v>175</v>
      </c>
      <c r="G170" t="s">
        <v>230</v>
      </c>
      <c r="H170" t="s">
        <v>92</v>
      </c>
      <c r="I170">
        <f>ROUND(6/100,7)</f>
        <v>0.06</v>
      </c>
      <c r="J170">
        <v>0</v>
      </c>
      <c r="K170">
        <f>ROUND(6/100,7)</f>
        <v>0.06</v>
      </c>
      <c r="O170">
        <f>ROUND(CP170,2)</f>
        <v>134.41</v>
      </c>
      <c r="P170">
        <f>ROUND(CQ170*I170,2)</f>
        <v>16.78</v>
      </c>
      <c r="Q170">
        <f>ROUND(CR170*I170,2)</f>
        <v>31.78</v>
      </c>
      <c r="R170">
        <f>ROUND(CS170*I170,2)</f>
        <v>13.28</v>
      </c>
      <c r="S170">
        <f>ROUND(CT170*I170,2)</f>
        <v>85.85</v>
      </c>
      <c r="T170">
        <f>ROUND(CU170*I170,2)</f>
        <v>0</v>
      </c>
      <c r="U170">
        <f>ROUND(CV170*I170,7)</f>
        <v>8.9237699999999993</v>
      </c>
      <c r="V170">
        <f>ROUND(CW170*I170,7)</f>
        <v>1.291059</v>
      </c>
      <c r="W170">
        <f>ROUND(CX170*I170,2)</f>
        <v>0</v>
      </c>
      <c r="X170">
        <f t="shared" si="121"/>
        <v>96.16</v>
      </c>
      <c r="Y170">
        <f t="shared" si="121"/>
        <v>50.56</v>
      </c>
      <c r="AA170">
        <v>79118785</v>
      </c>
      <c r="AB170">
        <f>ROUND((AC170+AD170+AF170),6)</f>
        <v>2240.0883250000002</v>
      </c>
      <c r="AC170">
        <f>ROUND((ES170),6)</f>
        <v>279.7</v>
      </c>
      <c r="AD170">
        <f>ROUND(((((ET170*ROUND((1.15*1.35),7)))-((EU170*ROUND((1.15*1.35),7))))+AE170),6)</f>
        <v>529.60432500000002</v>
      </c>
      <c r="AE170">
        <f t="shared" si="122"/>
        <v>221.35544999999999</v>
      </c>
      <c r="AF170">
        <f t="shared" si="122"/>
        <v>1430.7840000000001</v>
      </c>
      <c r="AG170">
        <f>ROUND((AP170),6)</f>
        <v>0</v>
      </c>
      <c r="AH170">
        <f t="shared" si="123"/>
        <v>148.7295</v>
      </c>
      <c r="AI170">
        <f t="shared" si="123"/>
        <v>21.51765</v>
      </c>
      <c r="AJ170">
        <f>(AS170)</f>
        <v>0</v>
      </c>
      <c r="AK170">
        <v>1542.43</v>
      </c>
      <c r="AL170">
        <v>279.7</v>
      </c>
      <c r="AM170">
        <v>341.13</v>
      </c>
      <c r="AN170">
        <v>142.58000000000001</v>
      </c>
      <c r="AO170">
        <v>921.6</v>
      </c>
      <c r="AP170">
        <v>0</v>
      </c>
      <c r="AQ170">
        <v>95.8</v>
      </c>
      <c r="AR170">
        <v>13.86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56.02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177</v>
      </c>
      <c r="BM170">
        <v>108001</v>
      </c>
      <c r="BN170">
        <v>0</v>
      </c>
      <c r="BO170" t="s">
        <v>20</v>
      </c>
      <c r="BP170">
        <v>1</v>
      </c>
      <c r="BQ170">
        <v>3</v>
      </c>
      <c r="BR170">
        <v>0</v>
      </c>
      <c r="BS170">
        <v>56.02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664</v>
      </c>
      <c r="CO170">
        <v>0</v>
      </c>
      <c r="CP170">
        <f>(P170+Q170+S170)</f>
        <v>134.41</v>
      </c>
      <c r="CQ170">
        <f>AC170*BC170</f>
        <v>279.7</v>
      </c>
      <c r="CR170">
        <f>((((ET170*ROUND((1.15*1.35),7)))*BB170-((EU170*ROUND((1.15*1.35),7))))+AE170)</f>
        <v>529.60432500000002</v>
      </c>
      <c r="CS170">
        <f t="shared" si="124"/>
        <v>221.35544999999999</v>
      </c>
      <c r="CT170">
        <f t="shared" si="124"/>
        <v>1430.7840000000001</v>
      </c>
      <c r="CU170">
        <f t="shared" si="124"/>
        <v>0</v>
      </c>
      <c r="CV170">
        <f t="shared" si="124"/>
        <v>148.7295</v>
      </c>
      <c r="CW170">
        <f t="shared" si="124"/>
        <v>21.51765</v>
      </c>
      <c r="CX170">
        <f t="shared" si="124"/>
        <v>0</v>
      </c>
      <c r="CY170">
        <f>(((S170+R170)*AT170)/100)</f>
        <v>96.156099999999981</v>
      </c>
      <c r="CZ170">
        <f>(((S170+R170)*AU170)/100)</f>
        <v>50.5563</v>
      </c>
      <c r="DC170" t="s">
        <v>3</v>
      </c>
      <c r="DD170" t="s">
        <v>3</v>
      </c>
      <c r="DE170" t="s">
        <v>221</v>
      </c>
      <c r="DF170" t="s">
        <v>221</v>
      </c>
      <c r="DG170" t="s">
        <v>221</v>
      </c>
      <c r="DH170" t="s">
        <v>3</v>
      </c>
      <c r="DI170" t="s">
        <v>221</v>
      </c>
      <c r="DJ170" t="s">
        <v>221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92</v>
      </c>
      <c r="DW170" t="s">
        <v>92</v>
      </c>
      <c r="DX170">
        <v>100</v>
      </c>
      <c r="DZ170" t="s">
        <v>3</v>
      </c>
      <c r="EA170" t="s">
        <v>3</v>
      </c>
      <c r="EB170" t="s">
        <v>3</v>
      </c>
      <c r="EC170" t="s">
        <v>3</v>
      </c>
      <c r="EE170">
        <v>71527393</v>
      </c>
      <c r="EF170">
        <v>3</v>
      </c>
      <c r="EG170" t="s">
        <v>168</v>
      </c>
      <c r="EH170">
        <v>0</v>
      </c>
      <c r="EI170" t="s">
        <v>3</v>
      </c>
      <c r="EJ170">
        <v>2</v>
      </c>
      <c r="EK170">
        <v>108001</v>
      </c>
      <c r="EL170" t="s">
        <v>169</v>
      </c>
      <c r="EM170" t="s">
        <v>170</v>
      </c>
      <c r="EO170" t="s">
        <v>222</v>
      </c>
      <c r="EQ170">
        <v>0</v>
      </c>
      <c r="ER170">
        <v>1542.43</v>
      </c>
      <c r="ES170">
        <v>279.7</v>
      </c>
      <c r="ET170">
        <v>341.13</v>
      </c>
      <c r="EU170">
        <v>142.58000000000001</v>
      </c>
      <c r="EV170">
        <v>921.6</v>
      </c>
      <c r="EW170">
        <v>95.8</v>
      </c>
      <c r="EX170">
        <v>13.86</v>
      </c>
      <c r="EY170">
        <v>0</v>
      </c>
      <c r="FQ170">
        <v>0</v>
      </c>
      <c r="FR170">
        <f>ROUND(IF(BI170=3,GM170,0),2)</f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798695929</v>
      </c>
      <c r="GG170">
        <v>2</v>
      </c>
      <c r="GH170">
        <v>1</v>
      </c>
      <c r="GI170">
        <v>4</v>
      </c>
      <c r="GJ170">
        <v>0</v>
      </c>
      <c r="GK170">
        <v>0</v>
      </c>
      <c r="GL170">
        <f>ROUND(IF(AND(BH170=3,BI170=3,FS170&lt;&gt;0),P170,0),2)</f>
        <v>0</v>
      </c>
      <c r="GM170">
        <f>ROUND(O170+X170+Y170,2)+GX170</f>
        <v>281.13</v>
      </c>
      <c r="GN170">
        <f>IF(OR(BI170=0,BI170=1),GM170-GX170,0)</f>
        <v>0</v>
      </c>
      <c r="GO170">
        <f>IF(BI170=2,GM170-GX170,0)</f>
        <v>281.13</v>
      </c>
      <c r="GP170">
        <f>IF(BI170=4,GM170-GX170,0)</f>
        <v>0</v>
      </c>
      <c r="GR170">
        <v>0</v>
      </c>
      <c r="GS170">
        <v>3</v>
      </c>
      <c r="GT170">
        <v>0</v>
      </c>
      <c r="GU170" t="s">
        <v>3</v>
      </c>
      <c r="GV170">
        <f>ROUND((GT170),6)</f>
        <v>0</v>
      </c>
      <c r="GW170">
        <v>1</v>
      </c>
      <c r="GX170">
        <f>ROUND(HC170*I170,2)</f>
        <v>0</v>
      </c>
      <c r="HA170">
        <v>0</v>
      </c>
      <c r="HB170">
        <v>0</v>
      </c>
      <c r="HC170">
        <f>GV170*GW170</f>
        <v>0</v>
      </c>
      <c r="HE170" t="s">
        <v>3</v>
      </c>
      <c r="HF170" t="s">
        <v>3</v>
      </c>
      <c r="HI170">
        <f>ROUND(R170*BS170,2)</f>
        <v>743.95</v>
      </c>
      <c r="HJ170">
        <f>ROUND(S170*BA170,2)</f>
        <v>4809.32</v>
      </c>
      <c r="HK170">
        <f>ROUND((((HJ170+HI170)*AT170)/100),2)</f>
        <v>5386.67</v>
      </c>
      <c r="HL170">
        <f>ROUND((((HJ170+HI170)*AU170)/100),2)</f>
        <v>2832.17</v>
      </c>
      <c r="HM170" t="s">
        <v>3</v>
      </c>
      <c r="HN170" t="s">
        <v>172</v>
      </c>
      <c r="HO170" t="s">
        <v>173</v>
      </c>
      <c r="HP170" t="s">
        <v>169</v>
      </c>
      <c r="HQ170" t="s">
        <v>169</v>
      </c>
      <c r="IK170">
        <v>0</v>
      </c>
    </row>
    <row r="172" spans="1:245" x14ac:dyDescent="0.2">
      <c r="A172" s="2">
        <v>51</v>
      </c>
      <c r="B172" s="2">
        <f>B163</f>
        <v>1</v>
      </c>
      <c r="C172" s="2">
        <f>A163</f>
        <v>4</v>
      </c>
      <c r="D172" s="2">
        <f>ROW(A163)</f>
        <v>163</v>
      </c>
      <c r="E172" s="2"/>
      <c r="F172" s="2" t="str">
        <f>IF(F163&lt;&gt;"",F163,"")</f>
        <v>Новый раздел</v>
      </c>
      <c r="G172" s="2" t="str">
        <f>IF(G163&lt;&gt;"",G163,"")</f>
        <v>Монтажные работы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125">ROUND(AB172,2)</f>
        <v>6900.03</v>
      </c>
      <c r="P172" s="2">
        <f t="shared" si="125"/>
        <v>254.41</v>
      </c>
      <c r="Q172" s="2">
        <f t="shared" si="125"/>
        <v>2955.99</v>
      </c>
      <c r="R172" s="2">
        <f t="shared" si="125"/>
        <v>418.54</v>
      </c>
      <c r="S172" s="2">
        <f t="shared" si="125"/>
        <v>3689.63</v>
      </c>
      <c r="T172" s="2">
        <f t="shared" si="125"/>
        <v>0</v>
      </c>
      <c r="U172" s="2">
        <f>AH172</f>
        <v>383.54202000000004</v>
      </c>
      <c r="V172" s="2">
        <f>AI172</f>
        <v>33.583058999999999</v>
      </c>
      <c r="W172" s="2">
        <f>ROUND(AJ172,2)</f>
        <v>0</v>
      </c>
      <c r="X172" s="2">
        <f>ROUND(AK172,2)</f>
        <v>3984.93</v>
      </c>
      <c r="Y172" s="2">
        <f>ROUND(AL172,2)</f>
        <v>2095.17</v>
      </c>
      <c r="Z172" s="2"/>
      <c r="AA172" s="2"/>
      <c r="AB172" s="2">
        <f>ROUND(SUMIF(AA167:AA170,"=79118785",O167:O170),2)</f>
        <v>6900.03</v>
      </c>
      <c r="AC172" s="2">
        <f>ROUND(SUMIF(AA167:AA170,"=79118785",P167:P170),2)</f>
        <v>254.41</v>
      </c>
      <c r="AD172" s="2">
        <f>ROUND(SUMIF(AA167:AA170,"=79118785",Q167:Q170),2)</f>
        <v>2955.99</v>
      </c>
      <c r="AE172" s="2">
        <f>ROUND(SUMIF(AA167:AA170,"=79118785",R167:R170),2)</f>
        <v>418.54</v>
      </c>
      <c r="AF172" s="2">
        <f>ROUND(SUMIF(AA167:AA170,"=79118785",S167:S170),2)</f>
        <v>3689.63</v>
      </c>
      <c r="AG172" s="2">
        <f>ROUND(SUMIF(AA167:AA170,"=79118785",T167:T170),2)</f>
        <v>0</v>
      </c>
      <c r="AH172" s="2">
        <f>SUMIF(AA167:AA170,"=79118785",U167:U170)</f>
        <v>383.54202000000004</v>
      </c>
      <c r="AI172" s="2">
        <f>SUMIF(AA167:AA170,"=79118785",V167:V170)</f>
        <v>33.583058999999999</v>
      </c>
      <c r="AJ172" s="2">
        <f>ROUND(SUMIF(AA167:AA170,"=79118785",W167:W170),2)</f>
        <v>0</v>
      </c>
      <c r="AK172" s="2">
        <f>ROUND(SUMIF(AA167:AA170,"=79118785",X167:X170),2)</f>
        <v>3984.93</v>
      </c>
      <c r="AL172" s="2">
        <f>ROUND(SUMIF(AA167:AA170,"=79118785",Y167:Y170),2)</f>
        <v>2095.17</v>
      </c>
      <c r="AM172" s="2"/>
      <c r="AN172" s="2"/>
      <c r="AO172" s="2">
        <f t="shared" ref="AO172:BD172" si="126">ROUND(BX172,2)</f>
        <v>0</v>
      </c>
      <c r="AP172" s="2">
        <f t="shared" si="126"/>
        <v>0</v>
      </c>
      <c r="AQ172" s="2">
        <f t="shared" si="126"/>
        <v>0</v>
      </c>
      <c r="AR172" s="2">
        <f t="shared" si="126"/>
        <v>12980.13</v>
      </c>
      <c r="AS172" s="2">
        <f t="shared" si="126"/>
        <v>0</v>
      </c>
      <c r="AT172" s="2">
        <f t="shared" si="126"/>
        <v>12980.13</v>
      </c>
      <c r="AU172" s="2">
        <f t="shared" si="126"/>
        <v>0</v>
      </c>
      <c r="AV172" s="2">
        <f t="shared" si="126"/>
        <v>254.41</v>
      </c>
      <c r="AW172" s="2">
        <f t="shared" si="126"/>
        <v>254.41</v>
      </c>
      <c r="AX172" s="2">
        <f t="shared" si="126"/>
        <v>0</v>
      </c>
      <c r="AY172" s="2">
        <f t="shared" si="126"/>
        <v>254.41</v>
      </c>
      <c r="AZ172" s="2">
        <f t="shared" si="126"/>
        <v>0</v>
      </c>
      <c r="BA172" s="2">
        <f t="shared" si="126"/>
        <v>0</v>
      </c>
      <c r="BB172" s="2">
        <f t="shared" si="126"/>
        <v>0</v>
      </c>
      <c r="BC172" s="2">
        <f t="shared" si="126"/>
        <v>0</v>
      </c>
      <c r="BD172" s="2">
        <f t="shared" si="126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>
        <f>ROUND(SUMIF(AA167:AA170,"=79118785",FQ167:FQ170),2)</f>
        <v>0</v>
      </c>
      <c r="BY172" s="2">
        <f>ROUND(SUMIF(AA167:AA170,"=79118785",FR167:FR170),2)</f>
        <v>0</v>
      </c>
      <c r="BZ172" s="2">
        <f>ROUND(SUMIF(AA167:AA170,"=79118785",GL167:GL170),2)</f>
        <v>0</v>
      </c>
      <c r="CA172" s="2">
        <f>ROUND(SUMIF(AA167:AA170,"=79118785",GM167:GM170),2)</f>
        <v>12980.13</v>
      </c>
      <c r="CB172" s="2">
        <f>ROUND(SUMIF(AA167:AA170,"=79118785",GN167:GN170),2)</f>
        <v>0</v>
      </c>
      <c r="CC172" s="2">
        <f>ROUND(SUMIF(AA167:AA170,"=79118785",GO167:GO170),2)</f>
        <v>12980.13</v>
      </c>
      <c r="CD172" s="2">
        <f>ROUND(SUMIF(AA167:AA170,"=79118785",GP167:GP170),2)</f>
        <v>0</v>
      </c>
      <c r="CE172" s="2">
        <f>AC172-BX172</f>
        <v>254.41</v>
      </c>
      <c r="CF172" s="2">
        <f>AC172-BY172</f>
        <v>254.41</v>
      </c>
      <c r="CG172" s="2">
        <f>BX172-BZ172</f>
        <v>0</v>
      </c>
      <c r="CH172" s="2">
        <f>AC172-BX172-BY172+BZ172</f>
        <v>254.41</v>
      </c>
      <c r="CI172" s="2">
        <f>BY172-BZ172</f>
        <v>0</v>
      </c>
      <c r="CJ172" s="2">
        <f>ROUND(SUMIF(AA167:AA170,"=79118785",GX167:GX170),2)</f>
        <v>0</v>
      </c>
      <c r="CK172" s="2">
        <f>ROUND(SUMIF(AA167:AA170,"=79118785",GY167:GY170),2)</f>
        <v>0</v>
      </c>
      <c r="CL172" s="2">
        <f>ROUND(SUMIF(AA167:AA170,"=79118785",GZ167:GZ170),2)</f>
        <v>0</v>
      </c>
      <c r="CM172" s="2">
        <f>ROUND(SUMIF(AA167:AA170,"=79118785",HD167:HD170),2)</f>
        <v>0</v>
      </c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6900.03</v>
      </c>
      <c r="G174" s="4" t="s">
        <v>103</v>
      </c>
      <c r="H174" s="4" t="s">
        <v>104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6900.03</v>
      </c>
      <c r="X174" s="4">
        <v>1</v>
      </c>
      <c r="Y174" s="4">
        <v>258743.58000000002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254.41</v>
      </c>
      <c r="G175" s="4" t="s">
        <v>105</v>
      </c>
      <c r="H175" s="4" t="s">
        <v>106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254.41</v>
      </c>
      <c r="X175" s="4">
        <v>1</v>
      </c>
      <c r="Y175" s="4">
        <v>2419.44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107</v>
      </c>
      <c r="H176" s="4" t="s">
        <v>108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254.41</v>
      </c>
      <c r="G177" s="4" t="s">
        <v>109</v>
      </c>
      <c r="H177" s="4" t="s">
        <v>110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254.41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254.41</v>
      </c>
      <c r="G178" s="4" t="s">
        <v>111</v>
      </c>
      <c r="H178" s="4" t="s">
        <v>112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254.41</v>
      </c>
      <c r="X178" s="4">
        <v>1</v>
      </c>
      <c r="Y178" s="4">
        <v>2419.44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113</v>
      </c>
      <c r="H179" s="4" t="s">
        <v>114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254.41</v>
      </c>
      <c r="G180" s="4" t="s">
        <v>115</v>
      </c>
      <c r="H180" s="4" t="s">
        <v>116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254.41</v>
      </c>
      <c r="X180" s="4">
        <v>1</v>
      </c>
      <c r="Y180" s="4">
        <v>2419.44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117</v>
      </c>
      <c r="H181" s="4" t="s">
        <v>118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119</v>
      </c>
      <c r="H182" s="4" t="s">
        <v>120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121</v>
      </c>
      <c r="H183" s="4" t="s">
        <v>122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2955.99</v>
      </c>
      <c r="G184" s="4" t="s">
        <v>123</v>
      </c>
      <c r="H184" s="4" t="s">
        <v>124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2955.9900000000002</v>
      </c>
      <c r="X184" s="4">
        <v>1</v>
      </c>
      <c r="Y184" s="4">
        <v>49631.07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125</v>
      </c>
      <c r="H185" s="4" t="s">
        <v>126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418.54</v>
      </c>
      <c r="G186" s="4" t="s">
        <v>127</v>
      </c>
      <c r="H186" s="4" t="s">
        <v>128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418.54</v>
      </c>
      <c r="X186" s="4">
        <v>1</v>
      </c>
      <c r="Y186" s="4">
        <v>23446.609999999997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3689.63</v>
      </c>
      <c r="G187" s="4" t="s">
        <v>129</v>
      </c>
      <c r="H187" s="4" t="s">
        <v>130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3689.6299999999997</v>
      </c>
      <c r="X187" s="4">
        <v>1</v>
      </c>
      <c r="Y187" s="4">
        <v>206693.07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131</v>
      </c>
      <c r="H188" s="4" t="s">
        <v>132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0</v>
      </c>
      <c r="G189" s="4" t="s">
        <v>133</v>
      </c>
      <c r="H189" s="4" t="s">
        <v>134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12980.13</v>
      </c>
      <c r="G190" s="4" t="s">
        <v>135</v>
      </c>
      <c r="H190" s="4" t="s">
        <v>136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12980.13</v>
      </c>
      <c r="X190" s="4">
        <v>1</v>
      </c>
      <c r="Y190" s="4">
        <v>599350.29999999993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137</v>
      </c>
      <c r="H191" s="4" t="s">
        <v>138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139</v>
      </c>
      <c r="H192" s="4" t="s">
        <v>140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141</v>
      </c>
      <c r="H193" s="4" t="s">
        <v>142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ROUND(Source!U172,O194)</f>
        <v>383.54201999999998</v>
      </c>
      <c r="G194" s="4" t="s">
        <v>143</v>
      </c>
      <c r="H194" s="4" t="s">
        <v>144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383.54201999999998</v>
      </c>
      <c r="X194" s="4">
        <v>1</v>
      </c>
      <c r="Y194" s="4">
        <v>383.54201999999998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ROUND(Source!V172,O195)</f>
        <v>33.583058999999999</v>
      </c>
      <c r="G195" s="4" t="s">
        <v>145</v>
      </c>
      <c r="H195" s="4" t="s">
        <v>146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7</v>
      </c>
      <c r="P195" s="4"/>
      <c r="Q195" s="4"/>
      <c r="R195" s="4"/>
      <c r="S195" s="4"/>
      <c r="T195" s="4"/>
      <c r="U195" s="4"/>
      <c r="V195" s="4"/>
      <c r="W195" s="4">
        <v>33.583058999999999</v>
      </c>
      <c r="X195" s="4">
        <v>1</v>
      </c>
      <c r="Y195" s="4">
        <v>33.583058999999999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147</v>
      </c>
      <c r="H196" s="4" t="s">
        <v>148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149</v>
      </c>
      <c r="H197" s="4" t="s">
        <v>150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3984.93</v>
      </c>
      <c r="G198" s="4" t="s">
        <v>151</v>
      </c>
      <c r="H198" s="4" t="s">
        <v>152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3984.93</v>
      </c>
      <c r="X198" s="4">
        <v>1</v>
      </c>
      <c r="Y198" s="4">
        <v>223235.48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2095.17</v>
      </c>
      <c r="G199" s="4" t="s">
        <v>153</v>
      </c>
      <c r="H199" s="4" t="s">
        <v>154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2095.17</v>
      </c>
      <c r="X199" s="4">
        <v>1</v>
      </c>
      <c r="Y199" s="4">
        <v>117371.24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12980.13</v>
      </c>
      <c r="G200" s="4" t="s">
        <v>155</v>
      </c>
      <c r="H200" s="4" t="s">
        <v>156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12980.13</v>
      </c>
      <c r="X200" s="4">
        <v>1</v>
      </c>
      <c r="Y200" s="4">
        <v>599350.30000000005</v>
      </c>
      <c r="Z200" s="4"/>
      <c r="AA200" s="4"/>
      <c r="AB200" s="4"/>
    </row>
    <row r="201" spans="1:206" x14ac:dyDescent="0.2">
      <c r="A201" s="4">
        <v>50</v>
      </c>
      <c r="B201" s="4">
        <v>1</v>
      </c>
      <c r="C201" s="4">
        <v>0</v>
      </c>
      <c r="D201" s="4">
        <v>2</v>
      </c>
      <c r="E201" s="4">
        <v>0</v>
      </c>
      <c r="F201" s="4">
        <f>ROUND(F200,O201)</f>
        <v>12980.13</v>
      </c>
      <c r="G201" s="4" t="s">
        <v>157</v>
      </c>
      <c r="H201" s="4" t="s">
        <v>158</v>
      </c>
      <c r="I201" s="4"/>
      <c r="J201" s="4"/>
      <c r="K201" s="4">
        <v>212</v>
      </c>
      <c r="L201" s="4">
        <v>28</v>
      </c>
      <c r="M201" s="4">
        <v>0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12980.13</v>
      </c>
      <c r="X201" s="4">
        <v>1</v>
      </c>
      <c r="Y201" s="4">
        <v>599350.30000000005</v>
      </c>
      <c r="Z201" s="4"/>
      <c r="AA201" s="4"/>
      <c r="AB201" s="4"/>
    </row>
    <row r="202" spans="1:206" x14ac:dyDescent="0.2">
      <c r="A202" s="4">
        <v>50</v>
      </c>
      <c r="B202" s="4">
        <v>1</v>
      </c>
      <c r="C202" s="4">
        <v>0</v>
      </c>
      <c r="D202" s="4">
        <v>2</v>
      </c>
      <c r="E202" s="4">
        <v>0</v>
      </c>
      <c r="F202" s="4">
        <f>ROUND(F201*0.22,O202)</f>
        <v>2855.63</v>
      </c>
      <c r="G202" s="4" t="s">
        <v>159</v>
      </c>
      <c r="H202" s="4" t="s">
        <v>160</v>
      </c>
      <c r="I202" s="4"/>
      <c r="J202" s="4"/>
      <c r="K202" s="4">
        <v>212</v>
      </c>
      <c r="L202" s="4">
        <v>29</v>
      </c>
      <c r="M202" s="4">
        <v>0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2855.63</v>
      </c>
      <c r="X202" s="4">
        <v>1</v>
      </c>
      <c r="Y202" s="4">
        <v>131857.07</v>
      </c>
      <c r="Z202" s="4"/>
      <c r="AA202" s="4"/>
      <c r="AB202" s="4"/>
    </row>
    <row r="203" spans="1:206" x14ac:dyDescent="0.2">
      <c r="A203" s="4">
        <v>50</v>
      </c>
      <c r="B203" s="4">
        <v>1</v>
      </c>
      <c r="C203" s="4">
        <v>0</v>
      </c>
      <c r="D203" s="4">
        <v>2</v>
      </c>
      <c r="E203" s="4">
        <v>213</v>
      </c>
      <c r="F203" s="4">
        <f>ROUND(F201+F202,O203)</f>
        <v>15835.76</v>
      </c>
      <c r="G203" s="4" t="s">
        <v>161</v>
      </c>
      <c r="H203" s="4" t="s">
        <v>155</v>
      </c>
      <c r="I203" s="4"/>
      <c r="J203" s="4"/>
      <c r="K203" s="4">
        <v>212</v>
      </c>
      <c r="L203" s="4">
        <v>30</v>
      </c>
      <c r="M203" s="4">
        <v>0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15835.76</v>
      </c>
      <c r="X203" s="4">
        <v>1</v>
      </c>
      <c r="Y203" s="4">
        <v>731207.37</v>
      </c>
      <c r="Z203" s="4"/>
      <c r="AA203" s="4"/>
      <c r="AB203" s="4"/>
    </row>
    <row r="205" spans="1:206" x14ac:dyDescent="0.2">
      <c r="A205" s="1">
        <v>4</v>
      </c>
      <c r="B205" s="1">
        <v>1</v>
      </c>
      <c r="C205" s="1"/>
      <c r="D205" s="1">
        <f>ROW(A216)</f>
        <v>216</v>
      </c>
      <c r="E205" s="1"/>
      <c r="F205" s="1" t="s">
        <v>13</v>
      </c>
      <c r="G205" s="1" t="s">
        <v>231</v>
      </c>
      <c r="H205" s="1" t="s">
        <v>3</v>
      </c>
      <c r="I205" s="1">
        <v>0</v>
      </c>
      <c r="J205" s="1"/>
      <c r="K205" s="1">
        <v>-1</v>
      </c>
      <c r="L205" s="1"/>
      <c r="M205" s="1" t="s">
        <v>3</v>
      </c>
      <c r="N205" s="1"/>
      <c r="O205" s="1"/>
      <c r="P205" s="1"/>
      <c r="Q205" s="1"/>
      <c r="R205" s="1"/>
      <c r="S205" s="1">
        <v>79118786</v>
      </c>
      <c r="T205" s="1"/>
      <c r="U205" s="1" t="s">
        <v>3</v>
      </c>
      <c r="V205" s="1">
        <v>0</v>
      </c>
      <c r="W205" s="1"/>
      <c r="X205" s="1"/>
      <c r="Y205" s="1"/>
      <c r="Z205" s="1"/>
      <c r="AA205" s="1"/>
      <c r="AB205" s="1" t="s">
        <v>3</v>
      </c>
      <c r="AC205" s="1" t="s">
        <v>3</v>
      </c>
      <c r="AD205" s="1" t="s">
        <v>3</v>
      </c>
      <c r="AE205" s="1" t="s">
        <v>3</v>
      </c>
      <c r="AF205" s="1" t="s">
        <v>3</v>
      </c>
      <c r="AG205" s="1" t="s">
        <v>3</v>
      </c>
      <c r="AH205" s="1"/>
      <c r="AI205" s="1"/>
      <c r="AJ205" s="1"/>
      <c r="AK205" s="1"/>
      <c r="AL205" s="1"/>
      <c r="AM205" s="1"/>
      <c r="AN205" s="1"/>
      <c r="AO205" s="1"/>
      <c r="AP205" s="1" t="s">
        <v>3</v>
      </c>
      <c r="AQ205" s="1" t="s">
        <v>3</v>
      </c>
      <c r="AR205" s="1" t="s">
        <v>3</v>
      </c>
      <c r="AS205" s="1"/>
      <c r="AT205" s="1"/>
      <c r="AU205" s="1"/>
      <c r="AV205" s="1"/>
      <c r="AW205" s="1"/>
      <c r="AX205" s="1"/>
      <c r="AY205" s="1"/>
      <c r="AZ205" s="1" t="s">
        <v>3</v>
      </c>
      <c r="BA205" s="1"/>
      <c r="BB205" s="1" t="s">
        <v>3</v>
      </c>
      <c r="BC205" s="1" t="s">
        <v>3</v>
      </c>
      <c r="BD205" s="1" t="s">
        <v>3</v>
      </c>
      <c r="BE205" s="1" t="s">
        <v>3</v>
      </c>
      <c r="BF205" s="1" t="s">
        <v>3</v>
      </c>
      <c r="BG205" s="1" t="s">
        <v>3</v>
      </c>
      <c r="BH205" s="1" t="s">
        <v>3</v>
      </c>
      <c r="BI205" s="1" t="s">
        <v>3</v>
      </c>
      <c r="BJ205" s="1" t="s">
        <v>3</v>
      </c>
      <c r="BK205" s="1" t="s">
        <v>3</v>
      </c>
      <c r="BL205" s="1" t="s">
        <v>3</v>
      </c>
      <c r="BM205" s="1" t="s">
        <v>3</v>
      </c>
      <c r="BN205" s="1" t="s">
        <v>3</v>
      </c>
      <c r="BO205" s="1" t="s">
        <v>3</v>
      </c>
      <c r="BP205" s="1" t="s">
        <v>3</v>
      </c>
      <c r="BQ205" s="1"/>
      <c r="BR205" s="1"/>
      <c r="BS205" s="1"/>
      <c r="BT205" s="1"/>
      <c r="BU205" s="1"/>
      <c r="BV205" s="1"/>
      <c r="BW205" s="1"/>
      <c r="BX205" s="1">
        <v>0</v>
      </c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>
        <v>0</v>
      </c>
    </row>
    <row r="207" spans="1:206" x14ac:dyDescent="0.2">
      <c r="A207" s="2">
        <v>52</v>
      </c>
      <c r="B207" s="2">
        <f t="shared" ref="B207:G207" si="127">B216</f>
        <v>1</v>
      </c>
      <c r="C207" s="2">
        <f t="shared" si="127"/>
        <v>4</v>
      </c>
      <c r="D207" s="2">
        <f t="shared" si="127"/>
        <v>205</v>
      </c>
      <c r="E207" s="2">
        <f t="shared" si="127"/>
        <v>0</v>
      </c>
      <c r="F207" s="2" t="str">
        <f t="shared" si="127"/>
        <v>Новый раздел</v>
      </c>
      <c r="G207" s="2" t="str">
        <f t="shared" si="127"/>
        <v>Установка щита питания приводов выключателей нагрузки и прокладка питающих КЛ-0,4 кВ на ЩП</v>
      </c>
      <c r="H207" s="2"/>
      <c r="I207" s="2"/>
      <c r="J207" s="2"/>
      <c r="K207" s="2"/>
      <c r="L207" s="2"/>
      <c r="M207" s="2"/>
      <c r="N207" s="2"/>
      <c r="O207" s="2">
        <f t="shared" ref="O207:AT207" si="128">O216</f>
        <v>1416.14</v>
      </c>
      <c r="P207" s="2">
        <f t="shared" si="128"/>
        <v>430.23</v>
      </c>
      <c r="Q207" s="2">
        <f t="shared" si="128"/>
        <v>1.22</v>
      </c>
      <c r="R207" s="2">
        <f t="shared" si="128"/>
        <v>0.22</v>
      </c>
      <c r="S207" s="2">
        <f t="shared" si="128"/>
        <v>984.69</v>
      </c>
      <c r="T207" s="2">
        <f t="shared" si="128"/>
        <v>0</v>
      </c>
      <c r="U207" s="2">
        <f t="shared" si="128"/>
        <v>95.868512999999993</v>
      </c>
      <c r="V207" s="2">
        <f t="shared" si="128"/>
        <v>1.6347E-2</v>
      </c>
      <c r="W207" s="2">
        <f t="shared" si="128"/>
        <v>0</v>
      </c>
      <c r="X207" s="2">
        <f t="shared" si="128"/>
        <v>937.34</v>
      </c>
      <c r="Y207" s="2">
        <f t="shared" si="128"/>
        <v>520.34</v>
      </c>
      <c r="Z207" s="2">
        <f t="shared" si="128"/>
        <v>0</v>
      </c>
      <c r="AA207" s="2">
        <f t="shared" si="128"/>
        <v>0</v>
      </c>
      <c r="AB207" s="2">
        <f t="shared" si="128"/>
        <v>1416.14</v>
      </c>
      <c r="AC207" s="2">
        <f t="shared" si="128"/>
        <v>430.23</v>
      </c>
      <c r="AD207" s="2">
        <f t="shared" si="128"/>
        <v>1.22</v>
      </c>
      <c r="AE207" s="2">
        <f t="shared" si="128"/>
        <v>0.22</v>
      </c>
      <c r="AF207" s="2">
        <f t="shared" si="128"/>
        <v>984.69</v>
      </c>
      <c r="AG207" s="2">
        <f t="shared" si="128"/>
        <v>0</v>
      </c>
      <c r="AH207" s="2">
        <f t="shared" si="128"/>
        <v>95.868512999999993</v>
      </c>
      <c r="AI207" s="2">
        <f t="shared" si="128"/>
        <v>1.6347E-2</v>
      </c>
      <c r="AJ207" s="2">
        <f t="shared" si="128"/>
        <v>0</v>
      </c>
      <c r="AK207" s="2">
        <f t="shared" si="128"/>
        <v>937.34</v>
      </c>
      <c r="AL207" s="2">
        <f t="shared" si="128"/>
        <v>520.34</v>
      </c>
      <c r="AM207" s="2">
        <f t="shared" si="128"/>
        <v>0</v>
      </c>
      <c r="AN207" s="2">
        <f t="shared" si="128"/>
        <v>0</v>
      </c>
      <c r="AO207" s="2">
        <f t="shared" si="128"/>
        <v>0</v>
      </c>
      <c r="AP207" s="2">
        <f t="shared" si="128"/>
        <v>0</v>
      </c>
      <c r="AQ207" s="2">
        <f t="shared" si="128"/>
        <v>0</v>
      </c>
      <c r="AR207" s="2">
        <f t="shared" si="128"/>
        <v>2873.82</v>
      </c>
      <c r="AS207" s="2">
        <f t="shared" si="128"/>
        <v>0</v>
      </c>
      <c r="AT207" s="2">
        <f t="shared" si="128"/>
        <v>2873.82</v>
      </c>
      <c r="AU207" s="2">
        <f t="shared" ref="AU207:BZ207" si="129">AU216</f>
        <v>0</v>
      </c>
      <c r="AV207" s="2">
        <f t="shared" si="129"/>
        <v>430.23</v>
      </c>
      <c r="AW207" s="2">
        <f t="shared" si="129"/>
        <v>430.23</v>
      </c>
      <c r="AX207" s="2">
        <f t="shared" si="129"/>
        <v>0</v>
      </c>
      <c r="AY207" s="2">
        <f t="shared" si="129"/>
        <v>430.23</v>
      </c>
      <c r="AZ207" s="2">
        <f t="shared" si="129"/>
        <v>0</v>
      </c>
      <c r="BA207" s="2">
        <f t="shared" si="129"/>
        <v>0</v>
      </c>
      <c r="BB207" s="2">
        <f t="shared" si="129"/>
        <v>0</v>
      </c>
      <c r="BC207" s="2">
        <f t="shared" si="129"/>
        <v>0</v>
      </c>
      <c r="BD207" s="2">
        <f t="shared" si="129"/>
        <v>0</v>
      </c>
      <c r="BE207" s="2">
        <f t="shared" si="129"/>
        <v>0</v>
      </c>
      <c r="BF207" s="2">
        <f t="shared" si="129"/>
        <v>0</v>
      </c>
      <c r="BG207" s="2">
        <f t="shared" si="129"/>
        <v>0</v>
      </c>
      <c r="BH207" s="2">
        <f t="shared" si="129"/>
        <v>0</v>
      </c>
      <c r="BI207" s="2">
        <f t="shared" si="129"/>
        <v>0</v>
      </c>
      <c r="BJ207" s="2">
        <f t="shared" si="129"/>
        <v>0</v>
      </c>
      <c r="BK207" s="2">
        <f t="shared" si="129"/>
        <v>0</v>
      </c>
      <c r="BL207" s="2">
        <f t="shared" si="129"/>
        <v>0</v>
      </c>
      <c r="BM207" s="2">
        <f t="shared" si="129"/>
        <v>0</v>
      </c>
      <c r="BN207" s="2">
        <f t="shared" si="129"/>
        <v>0</v>
      </c>
      <c r="BO207" s="2">
        <f t="shared" si="129"/>
        <v>0</v>
      </c>
      <c r="BP207" s="2">
        <f t="shared" si="129"/>
        <v>0</v>
      </c>
      <c r="BQ207" s="2">
        <f t="shared" si="129"/>
        <v>0</v>
      </c>
      <c r="BR207" s="2">
        <f t="shared" si="129"/>
        <v>0</v>
      </c>
      <c r="BS207" s="2">
        <f t="shared" si="129"/>
        <v>0</v>
      </c>
      <c r="BT207" s="2">
        <f t="shared" si="129"/>
        <v>0</v>
      </c>
      <c r="BU207" s="2">
        <f t="shared" si="129"/>
        <v>0</v>
      </c>
      <c r="BV207" s="2">
        <f t="shared" si="129"/>
        <v>0</v>
      </c>
      <c r="BW207" s="2">
        <f t="shared" si="129"/>
        <v>0</v>
      </c>
      <c r="BX207" s="2">
        <f t="shared" si="129"/>
        <v>0</v>
      </c>
      <c r="BY207" s="2">
        <f t="shared" si="129"/>
        <v>0</v>
      </c>
      <c r="BZ207" s="2">
        <f t="shared" si="129"/>
        <v>0</v>
      </c>
      <c r="CA207" s="2">
        <f t="shared" ref="CA207:DF207" si="130">CA216</f>
        <v>2873.82</v>
      </c>
      <c r="CB207" s="2">
        <f t="shared" si="130"/>
        <v>0</v>
      </c>
      <c r="CC207" s="2">
        <f t="shared" si="130"/>
        <v>2873.82</v>
      </c>
      <c r="CD207" s="2">
        <f t="shared" si="130"/>
        <v>0</v>
      </c>
      <c r="CE207" s="2">
        <f t="shared" si="130"/>
        <v>430.23</v>
      </c>
      <c r="CF207" s="2">
        <f t="shared" si="130"/>
        <v>430.23</v>
      </c>
      <c r="CG207" s="2">
        <f t="shared" si="130"/>
        <v>0</v>
      </c>
      <c r="CH207" s="2">
        <f t="shared" si="130"/>
        <v>430.23</v>
      </c>
      <c r="CI207" s="2">
        <f t="shared" si="130"/>
        <v>0</v>
      </c>
      <c r="CJ207" s="2">
        <f t="shared" si="130"/>
        <v>0</v>
      </c>
      <c r="CK207" s="2">
        <f t="shared" si="130"/>
        <v>0</v>
      </c>
      <c r="CL207" s="2">
        <f t="shared" si="130"/>
        <v>0</v>
      </c>
      <c r="CM207" s="2">
        <f t="shared" si="130"/>
        <v>0</v>
      </c>
      <c r="CN207" s="2">
        <f t="shared" si="130"/>
        <v>0</v>
      </c>
      <c r="CO207" s="2">
        <f t="shared" si="130"/>
        <v>0</v>
      </c>
      <c r="CP207" s="2">
        <f t="shared" si="130"/>
        <v>0</v>
      </c>
      <c r="CQ207" s="2">
        <f t="shared" si="130"/>
        <v>0</v>
      </c>
      <c r="CR207" s="2">
        <f t="shared" si="130"/>
        <v>0</v>
      </c>
      <c r="CS207" s="2">
        <f t="shared" si="130"/>
        <v>0</v>
      </c>
      <c r="CT207" s="2">
        <f t="shared" si="130"/>
        <v>0</v>
      </c>
      <c r="CU207" s="2">
        <f t="shared" si="130"/>
        <v>0</v>
      </c>
      <c r="CV207" s="2">
        <f t="shared" si="130"/>
        <v>0</v>
      </c>
      <c r="CW207" s="2">
        <f t="shared" si="130"/>
        <v>0</v>
      </c>
      <c r="CX207" s="2">
        <f t="shared" si="130"/>
        <v>0</v>
      </c>
      <c r="CY207" s="2">
        <f t="shared" si="130"/>
        <v>0</v>
      </c>
      <c r="CZ207" s="2">
        <f t="shared" si="130"/>
        <v>0</v>
      </c>
      <c r="DA207" s="2">
        <f t="shared" si="130"/>
        <v>0</v>
      </c>
      <c r="DB207" s="2">
        <f t="shared" si="130"/>
        <v>0</v>
      </c>
      <c r="DC207" s="2">
        <f t="shared" si="130"/>
        <v>0</v>
      </c>
      <c r="DD207" s="2">
        <f t="shared" si="130"/>
        <v>0</v>
      </c>
      <c r="DE207" s="2">
        <f t="shared" si="130"/>
        <v>0</v>
      </c>
      <c r="DF207" s="2">
        <f t="shared" si="130"/>
        <v>0</v>
      </c>
      <c r="DG207" s="3">
        <f t="shared" ref="DG207:EL207" si="131">DG216</f>
        <v>0</v>
      </c>
      <c r="DH207" s="3">
        <f t="shared" si="131"/>
        <v>0</v>
      </c>
      <c r="DI207" s="3">
        <f t="shared" si="131"/>
        <v>0</v>
      </c>
      <c r="DJ207" s="3">
        <f t="shared" si="131"/>
        <v>0</v>
      </c>
      <c r="DK207" s="3">
        <f t="shared" si="131"/>
        <v>0</v>
      </c>
      <c r="DL207" s="3">
        <f t="shared" si="131"/>
        <v>0</v>
      </c>
      <c r="DM207" s="3">
        <f t="shared" si="131"/>
        <v>0</v>
      </c>
      <c r="DN207" s="3">
        <f t="shared" si="131"/>
        <v>0</v>
      </c>
      <c r="DO207" s="3">
        <f t="shared" si="131"/>
        <v>0</v>
      </c>
      <c r="DP207" s="3">
        <f t="shared" si="131"/>
        <v>0</v>
      </c>
      <c r="DQ207" s="3">
        <f t="shared" si="131"/>
        <v>0</v>
      </c>
      <c r="DR207" s="3">
        <f t="shared" si="131"/>
        <v>0</v>
      </c>
      <c r="DS207" s="3">
        <f t="shared" si="131"/>
        <v>0</v>
      </c>
      <c r="DT207" s="3">
        <f t="shared" si="131"/>
        <v>0</v>
      </c>
      <c r="DU207" s="3">
        <f t="shared" si="131"/>
        <v>0</v>
      </c>
      <c r="DV207" s="3">
        <f t="shared" si="131"/>
        <v>0</v>
      </c>
      <c r="DW207" s="3">
        <f t="shared" si="131"/>
        <v>0</v>
      </c>
      <c r="DX207" s="3">
        <f t="shared" si="131"/>
        <v>0</v>
      </c>
      <c r="DY207" s="3">
        <f t="shared" si="131"/>
        <v>0</v>
      </c>
      <c r="DZ207" s="3">
        <f t="shared" si="131"/>
        <v>0</v>
      </c>
      <c r="EA207" s="3">
        <f t="shared" si="131"/>
        <v>0</v>
      </c>
      <c r="EB207" s="3">
        <f t="shared" si="131"/>
        <v>0</v>
      </c>
      <c r="EC207" s="3">
        <f t="shared" si="131"/>
        <v>0</v>
      </c>
      <c r="ED207" s="3">
        <f t="shared" si="131"/>
        <v>0</v>
      </c>
      <c r="EE207" s="3">
        <f t="shared" si="131"/>
        <v>0</v>
      </c>
      <c r="EF207" s="3">
        <f t="shared" si="131"/>
        <v>0</v>
      </c>
      <c r="EG207" s="3">
        <f t="shared" si="131"/>
        <v>0</v>
      </c>
      <c r="EH207" s="3">
        <f t="shared" si="131"/>
        <v>0</v>
      </c>
      <c r="EI207" s="3">
        <f t="shared" si="131"/>
        <v>0</v>
      </c>
      <c r="EJ207" s="3">
        <f t="shared" si="131"/>
        <v>0</v>
      </c>
      <c r="EK207" s="3">
        <f t="shared" si="131"/>
        <v>0</v>
      </c>
      <c r="EL207" s="3">
        <f t="shared" si="131"/>
        <v>0</v>
      </c>
      <c r="EM207" s="3">
        <f t="shared" ref="EM207:FR207" si="132">EM216</f>
        <v>0</v>
      </c>
      <c r="EN207" s="3">
        <f t="shared" si="132"/>
        <v>0</v>
      </c>
      <c r="EO207" s="3">
        <f t="shared" si="132"/>
        <v>0</v>
      </c>
      <c r="EP207" s="3">
        <f t="shared" si="132"/>
        <v>0</v>
      </c>
      <c r="EQ207" s="3">
        <f t="shared" si="132"/>
        <v>0</v>
      </c>
      <c r="ER207" s="3">
        <f t="shared" si="132"/>
        <v>0</v>
      </c>
      <c r="ES207" s="3">
        <f t="shared" si="132"/>
        <v>0</v>
      </c>
      <c r="ET207" s="3">
        <f t="shared" si="132"/>
        <v>0</v>
      </c>
      <c r="EU207" s="3">
        <f t="shared" si="132"/>
        <v>0</v>
      </c>
      <c r="EV207" s="3">
        <f t="shared" si="132"/>
        <v>0</v>
      </c>
      <c r="EW207" s="3">
        <f t="shared" si="132"/>
        <v>0</v>
      </c>
      <c r="EX207" s="3">
        <f t="shared" si="132"/>
        <v>0</v>
      </c>
      <c r="EY207" s="3">
        <f t="shared" si="132"/>
        <v>0</v>
      </c>
      <c r="EZ207" s="3">
        <f t="shared" si="132"/>
        <v>0</v>
      </c>
      <c r="FA207" s="3">
        <f t="shared" si="132"/>
        <v>0</v>
      </c>
      <c r="FB207" s="3">
        <f t="shared" si="132"/>
        <v>0</v>
      </c>
      <c r="FC207" s="3">
        <f t="shared" si="132"/>
        <v>0</v>
      </c>
      <c r="FD207" s="3">
        <f t="shared" si="132"/>
        <v>0</v>
      </c>
      <c r="FE207" s="3">
        <f t="shared" si="132"/>
        <v>0</v>
      </c>
      <c r="FF207" s="3">
        <f t="shared" si="132"/>
        <v>0</v>
      </c>
      <c r="FG207" s="3">
        <f t="shared" si="132"/>
        <v>0</v>
      </c>
      <c r="FH207" s="3">
        <f t="shared" si="132"/>
        <v>0</v>
      </c>
      <c r="FI207" s="3">
        <f t="shared" si="132"/>
        <v>0</v>
      </c>
      <c r="FJ207" s="3">
        <f t="shared" si="132"/>
        <v>0</v>
      </c>
      <c r="FK207" s="3">
        <f t="shared" si="132"/>
        <v>0</v>
      </c>
      <c r="FL207" s="3">
        <f t="shared" si="132"/>
        <v>0</v>
      </c>
      <c r="FM207" s="3">
        <f t="shared" si="132"/>
        <v>0</v>
      </c>
      <c r="FN207" s="3">
        <f t="shared" si="132"/>
        <v>0</v>
      </c>
      <c r="FO207" s="3">
        <f t="shared" si="132"/>
        <v>0</v>
      </c>
      <c r="FP207" s="3">
        <f t="shared" si="132"/>
        <v>0</v>
      </c>
      <c r="FQ207" s="3">
        <f t="shared" si="132"/>
        <v>0</v>
      </c>
      <c r="FR207" s="3">
        <f t="shared" si="132"/>
        <v>0</v>
      </c>
      <c r="FS207" s="3">
        <f t="shared" ref="FS207:GX207" si="133">FS216</f>
        <v>0</v>
      </c>
      <c r="FT207" s="3">
        <f t="shared" si="133"/>
        <v>0</v>
      </c>
      <c r="FU207" s="3">
        <f t="shared" si="133"/>
        <v>0</v>
      </c>
      <c r="FV207" s="3">
        <f t="shared" si="133"/>
        <v>0</v>
      </c>
      <c r="FW207" s="3">
        <f t="shared" si="133"/>
        <v>0</v>
      </c>
      <c r="FX207" s="3">
        <f t="shared" si="133"/>
        <v>0</v>
      </c>
      <c r="FY207" s="3">
        <f t="shared" si="133"/>
        <v>0</v>
      </c>
      <c r="FZ207" s="3">
        <f t="shared" si="133"/>
        <v>0</v>
      </c>
      <c r="GA207" s="3">
        <f t="shared" si="133"/>
        <v>0</v>
      </c>
      <c r="GB207" s="3">
        <f t="shared" si="133"/>
        <v>0</v>
      </c>
      <c r="GC207" s="3">
        <f t="shared" si="133"/>
        <v>0</v>
      </c>
      <c r="GD207" s="3">
        <f t="shared" si="133"/>
        <v>0</v>
      </c>
      <c r="GE207" s="3">
        <f t="shared" si="133"/>
        <v>0</v>
      </c>
      <c r="GF207" s="3">
        <f t="shared" si="133"/>
        <v>0</v>
      </c>
      <c r="GG207" s="3">
        <f t="shared" si="133"/>
        <v>0</v>
      </c>
      <c r="GH207" s="3">
        <f t="shared" si="133"/>
        <v>0</v>
      </c>
      <c r="GI207" s="3">
        <f t="shared" si="133"/>
        <v>0</v>
      </c>
      <c r="GJ207" s="3">
        <f t="shared" si="133"/>
        <v>0</v>
      </c>
      <c r="GK207" s="3">
        <f t="shared" si="133"/>
        <v>0</v>
      </c>
      <c r="GL207" s="3">
        <f t="shared" si="133"/>
        <v>0</v>
      </c>
      <c r="GM207" s="3">
        <f t="shared" si="133"/>
        <v>0</v>
      </c>
      <c r="GN207" s="3">
        <f t="shared" si="133"/>
        <v>0</v>
      </c>
      <c r="GO207" s="3">
        <f t="shared" si="133"/>
        <v>0</v>
      </c>
      <c r="GP207" s="3">
        <f t="shared" si="133"/>
        <v>0</v>
      </c>
      <c r="GQ207" s="3">
        <f t="shared" si="133"/>
        <v>0</v>
      </c>
      <c r="GR207" s="3">
        <f t="shared" si="133"/>
        <v>0</v>
      </c>
      <c r="GS207" s="3">
        <f t="shared" si="133"/>
        <v>0</v>
      </c>
      <c r="GT207" s="3">
        <f t="shared" si="133"/>
        <v>0</v>
      </c>
      <c r="GU207" s="3">
        <f t="shared" si="133"/>
        <v>0</v>
      </c>
      <c r="GV207" s="3">
        <f t="shared" si="133"/>
        <v>0</v>
      </c>
      <c r="GW207" s="3">
        <f t="shared" si="133"/>
        <v>0</v>
      </c>
      <c r="GX207" s="3">
        <f t="shared" si="133"/>
        <v>0</v>
      </c>
    </row>
    <row r="209" spans="1:245" x14ac:dyDescent="0.2">
      <c r="A209">
        <v>17</v>
      </c>
      <c r="B209">
        <v>1</v>
      </c>
      <c r="C209">
        <f>ROW(SmtRes!A137)</f>
        <v>137</v>
      </c>
      <c r="D209">
        <f>ROW(EtalonRes!A140)</f>
        <v>140</v>
      </c>
      <c r="E209" t="s">
        <v>232</v>
      </c>
      <c r="F209" t="s">
        <v>233</v>
      </c>
      <c r="G209" t="s">
        <v>234</v>
      </c>
      <c r="H209" t="s">
        <v>97</v>
      </c>
      <c r="I209">
        <v>1</v>
      </c>
      <c r="J209">
        <v>0</v>
      </c>
      <c r="K209">
        <v>1</v>
      </c>
      <c r="O209">
        <f t="shared" ref="O209:O214" si="134">ROUND(CP209,2)</f>
        <v>371.18</v>
      </c>
      <c r="P209">
        <f t="shared" ref="P209:P214" si="135">ROUND(CQ209*I209,2)</f>
        <v>0</v>
      </c>
      <c r="Q209">
        <f t="shared" ref="Q209:Q214" si="136">ROUND(CR209*I209,2)</f>
        <v>0</v>
      </c>
      <c r="R209">
        <f t="shared" ref="R209:R214" si="137">ROUND(CS209*I209,2)</f>
        <v>0</v>
      </c>
      <c r="S209">
        <f t="shared" ref="S209:S214" si="138">ROUND(CT209*I209,2)</f>
        <v>371.18</v>
      </c>
      <c r="T209">
        <f t="shared" ref="T209:T214" si="139">ROUND(CU209*I209,2)</f>
        <v>0</v>
      </c>
      <c r="U209">
        <f t="shared" ref="U209:U214" si="140">ROUND(CV209*I209,7)</f>
        <v>35.862749999999998</v>
      </c>
      <c r="V209">
        <f t="shared" ref="V209:V214" si="141">ROUND(CW209*I209,7)</f>
        <v>0</v>
      </c>
      <c r="W209">
        <f t="shared" ref="W209:W214" si="142">ROUND(CX209*I209,2)</f>
        <v>0</v>
      </c>
      <c r="X209">
        <f t="shared" ref="X209:Y214" si="143">ROUND(CY209,2)</f>
        <v>352.62</v>
      </c>
      <c r="Y209">
        <f t="shared" si="143"/>
        <v>196.73</v>
      </c>
      <c r="AA209">
        <v>79118785</v>
      </c>
      <c r="AB209">
        <f t="shared" ref="AB209:AB214" si="144">ROUND((AC209+AD209+AF209),6)</f>
        <v>371.179463</v>
      </c>
      <c r="AC209">
        <f>ROUND(((ES209*ROUND(0,7))),6)</f>
        <v>0</v>
      </c>
      <c r="AD209">
        <f>ROUND(((((ET209*ROUND(((0.7*1.15)*1.35),7)))-((EU209*ROUND(((0.7*1.15)*1.35),7))))+AE209),6)</f>
        <v>0</v>
      </c>
      <c r="AE209">
        <f>ROUND(((EU209*ROUND(((0.7*1.15)*1.35),7))),6)</f>
        <v>0</v>
      </c>
      <c r="AF209">
        <f>ROUND(((EV209*ROUND(((0.7*1.15)*1.35),7))),6)</f>
        <v>371.179463</v>
      </c>
      <c r="AG209">
        <f t="shared" ref="AG209:AG214" si="145">ROUND((AP209),6)</f>
        <v>0</v>
      </c>
      <c r="AH209">
        <f>((EW209*ROUND(((0.7*1.15)*1.35),7)))</f>
        <v>35.862750000000005</v>
      </c>
      <c r="AI209">
        <f>((EX209*ROUND(((0.7*1.15)*1.35),7)))</f>
        <v>0</v>
      </c>
      <c r="AJ209">
        <f t="shared" ref="AJ209:AJ214" si="146">(AS209)</f>
        <v>0</v>
      </c>
      <c r="AK209">
        <v>386.75</v>
      </c>
      <c r="AL209">
        <v>45.2</v>
      </c>
      <c r="AM209">
        <v>0</v>
      </c>
      <c r="AN209">
        <v>0</v>
      </c>
      <c r="AO209">
        <v>341.55</v>
      </c>
      <c r="AP209">
        <v>0</v>
      </c>
      <c r="AQ209">
        <v>33</v>
      </c>
      <c r="AR209">
        <v>0</v>
      </c>
      <c r="AS209">
        <v>0</v>
      </c>
      <c r="AT209">
        <v>95</v>
      </c>
      <c r="AU209">
        <v>53</v>
      </c>
      <c r="AV209">
        <v>1</v>
      </c>
      <c r="AW209">
        <v>1</v>
      </c>
      <c r="AZ209">
        <v>1</v>
      </c>
      <c r="BA209">
        <v>56.02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235</v>
      </c>
      <c r="BM209">
        <v>110004</v>
      </c>
      <c r="BN209">
        <v>0</v>
      </c>
      <c r="BO209" t="s">
        <v>20</v>
      </c>
      <c r="BP209">
        <v>1</v>
      </c>
      <c r="BQ209">
        <v>3</v>
      </c>
      <c r="BR209">
        <v>0</v>
      </c>
      <c r="BS209">
        <v>56.02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95</v>
      </c>
      <c r="CA209">
        <v>53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665</v>
      </c>
      <c r="CO209">
        <v>0</v>
      </c>
      <c r="CP209">
        <f t="shared" ref="CP209:CP214" si="147">(P209+Q209+S209)</f>
        <v>371.18</v>
      </c>
      <c r="CQ209">
        <f t="shared" ref="CQ209:CQ214" si="148">AC209*BC209</f>
        <v>0</v>
      </c>
      <c r="CR209">
        <f>((((ET209*ROUND(((0.7*1.15)*1.35),7)))*BB209-((EU209*ROUND(((0.7*1.15)*1.35),7))))+AE209)</f>
        <v>0</v>
      </c>
      <c r="CS209">
        <f t="shared" ref="CS209:CX214" si="149">AE209</f>
        <v>0</v>
      </c>
      <c r="CT209">
        <f t="shared" si="149"/>
        <v>371.179463</v>
      </c>
      <c r="CU209">
        <f t="shared" si="149"/>
        <v>0</v>
      </c>
      <c r="CV209">
        <f t="shared" si="149"/>
        <v>35.862750000000005</v>
      </c>
      <c r="CW209">
        <f t="shared" si="149"/>
        <v>0</v>
      </c>
      <c r="CX209">
        <f t="shared" si="149"/>
        <v>0</v>
      </c>
      <c r="CY209">
        <f t="shared" ref="CY209:CY214" si="150">(((S209+R209)*AT209)/100)</f>
        <v>352.62099999999998</v>
      </c>
      <c r="CZ209">
        <f t="shared" ref="CZ209:CZ214" si="151">(((S209+R209)*AU209)/100)</f>
        <v>196.72540000000001</v>
      </c>
      <c r="DC209" t="s">
        <v>3</v>
      </c>
      <c r="DD209" t="s">
        <v>34</v>
      </c>
      <c r="DE209" t="s">
        <v>236</v>
      </c>
      <c r="DF209" t="s">
        <v>236</v>
      </c>
      <c r="DG209" t="s">
        <v>236</v>
      </c>
      <c r="DH209" t="s">
        <v>3</v>
      </c>
      <c r="DI209" t="s">
        <v>236</v>
      </c>
      <c r="DJ209" t="s">
        <v>236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97</v>
      </c>
      <c r="DW209" t="s">
        <v>97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71527397</v>
      </c>
      <c r="EF209">
        <v>3</v>
      </c>
      <c r="EG209" t="s">
        <v>168</v>
      </c>
      <c r="EH209">
        <v>0</v>
      </c>
      <c r="EI209" t="s">
        <v>3</v>
      </c>
      <c r="EJ209">
        <v>2</v>
      </c>
      <c r="EK209">
        <v>110004</v>
      </c>
      <c r="EL209" t="s">
        <v>237</v>
      </c>
      <c r="EM209" t="s">
        <v>238</v>
      </c>
      <c r="EO209" t="s">
        <v>239</v>
      </c>
      <c r="EQ209">
        <v>0</v>
      </c>
      <c r="ER209">
        <v>386.75</v>
      </c>
      <c r="ES209">
        <v>45.2</v>
      </c>
      <c r="ET209">
        <v>0</v>
      </c>
      <c r="EU209">
        <v>0</v>
      </c>
      <c r="EV209">
        <v>341.55</v>
      </c>
      <c r="EW209">
        <v>33</v>
      </c>
      <c r="EX209">
        <v>0</v>
      </c>
      <c r="EY209">
        <v>0</v>
      </c>
      <c r="FQ209">
        <v>0</v>
      </c>
      <c r="FR209">
        <f t="shared" ref="FR209:FR214" si="152">ROUND(IF(BI209=3,GM209,0),2)</f>
        <v>0</v>
      </c>
      <c r="FS209">
        <v>0</v>
      </c>
      <c r="FX209">
        <v>95</v>
      </c>
      <c r="FY209">
        <v>53</v>
      </c>
      <c r="GA209" t="s">
        <v>3</v>
      </c>
      <c r="GD209">
        <v>1</v>
      </c>
      <c r="GF209">
        <v>-986372583</v>
      </c>
      <c r="GG209">
        <v>2</v>
      </c>
      <c r="GH209">
        <v>1</v>
      </c>
      <c r="GI209">
        <v>4</v>
      </c>
      <c r="GJ209">
        <v>0</v>
      </c>
      <c r="GK209">
        <v>0</v>
      </c>
      <c r="GL209">
        <f t="shared" ref="GL209:GL214" si="153">ROUND(IF(AND(BH209=3,BI209=3,FS209&lt;&gt;0),P209,0),2)</f>
        <v>0</v>
      </c>
      <c r="GM209">
        <f t="shared" ref="GM209:GM214" si="154">ROUND(O209+X209+Y209,2)+GX209</f>
        <v>920.53</v>
      </c>
      <c r="GN209">
        <f t="shared" ref="GN209:GN214" si="155">IF(OR(BI209=0,BI209=1),GM209-GX209,0)</f>
        <v>0</v>
      </c>
      <c r="GO209">
        <f t="shared" ref="GO209:GO214" si="156">IF(BI209=2,GM209-GX209,0)</f>
        <v>920.53</v>
      </c>
      <c r="GP209">
        <f t="shared" ref="GP209:GP214" si="157">IF(BI209=4,GM209-GX209,0)</f>
        <v>0</v>
      </c>
      <c r="GR209">
        <v>0</v>
      </c>
      <c r="GS209">
        <v>3</v>
      </c>
      <c r="GT209">
        <v>0</v>
      </c>
      <c r="GU209" t="s">
        <v>3</v>
      </c>
      <c r="GV209">
        <f t="shared" ref="GV209:GV214" si="158">ROUND((GT209),6)</f>
        <v>0</v>
      </c>
      <c r="GW209">
        <v>1</v>
      </c>
      <c r="GX209">
        <f t="shared" ref="GX209:GX214" si="159">ROUND(HC209*I209,2)</f>
        <v>0</v>
      </c>
      <c r="HA209">
        <v>0</v>
      </c>
      <c r="HB209">
        <v>0</v>
      </c>
      <c r="HC209">
        <f t="shared" ref="HC209:HC214" si="160">GV209*GW209</f>
        <v>0</v>
      </c>
      <c r="HE209" t="s">
        <v>3</v>
      </c>
      <c r="HF209" t="s">
        <v>3</v>
      </c>
      <c r="HI209">
        <f t="shared" ref="HI209:HI214" si="161">ROUND(R209*BS209,2)</f>
        <v>0</v>
      </c>
      <c r="HJ209">
        <f t="shared" ref="HJ209:HJ214" si="162">ROUND(S209*BA209,2)</f>
        <v>20793.5</v>
      </c>
      <c r="HK209">
        <f t="shared" ref="HK209:HK214" si="163">ROUND((((HJ209+HI209)*AT209)/100),2)</f>
        <v>19753.830000000002</v>
      </c>
      <c r="HL209">
        <f t="shared" ref="HL209:HL214" si="164">ROUND((((HJ209+HI209)*AU209)/100),2)</f>
        <v>11020.56</v>
      </c>
      <c r="HM209" t="s">
        <v>3</v>
      </c>
      <c r="HN209" t="s">
        <v>240</v>
      </c>
      <c r="HO209" t="s">
        <v>241</v>
      </c>
      <c r="HP209" t="s">
        <v>237</v>
      </c>
      <c r="HQ209" t="s">
        <v>237</v>
      </c>
      <c r="IK209">
        <v>0</v>
      </c>
    </row>
    <row r="210" spans="1:245" x14ac:dyDescent="0.2">
      <c r="A210">
        <v>17</v>
      </c>
      <c r="B210">
        <v>1</v>
      </c>
      <c r="C210">
        <f>ROW(SmtRes!A144)</f>
        <v>144</v>
      </c>
      <c r="D210">
        <f>ROW(EtalonRes!A148)</f>
        <v>148</v>
      </c>
      <c r="E210" t="s">
        <v>242</v>
      </c>
      <c r="F210" t="s">
        <v>233</v>
      </c>
      <c r="G210" t="s">
        <v>243</v>
      </c>
      <c r="H210" t="s">
        <v>97</v>
      </c>
      <c r="I210">
        <v>1</v>
      </c>
      <c r="J210">
        <v>0</v>
      </c>
      <c r="K210">
        <v>1</v>
      </c>
      <c r="O210">
        <f t="shared" si="134"/>
        <v>575.46</v>
      </c>
      <c r="P210">
        <f t="shared" si="135"/>
        <v>45.2</v>
      </c>
      <c r="Q210">
        <f t="shared" si="136"/>
        <v>0</v>
      </c>
      <c r="R210">
        <f t="shared" si="137"/>
        <v>0</v>
      </c>
      <c r="S210">
        <f t="shared" si="138"/>
        <v>530.26</v>
      </c>
      <c r="T210">
        <f t="shared" si="139"/>
        <v>0</v>
      </c>
      <c r="U210">
        <f t="shared" si="140"/>
        <v>51.232500000000002</v>
      </c>
      <c r="V210">
        <f t="shared" si="141"/>
        <v>0</v>
      </c>
      <c r="W210">
        <f t="shared" si="142"/>
        <v>0</v>
      </c>
      <c r="X210">
        <f t="shared" si="143"/>
        <v>503.75</v>
      </c>
      <c r="Y210">
        <f t="shared" si="143"/>
        <v>281.04000000000002</v>
      </c>
      <c r="AA210">
        <v>79118785</v>
      </c>
      <c r="AB210">
        <f t="shared" si="144"/>
        <v>575.45637499999998</v>
      </c>
      <c r="AC210">
        <f>ROUND((ES210),6)</f>
        <v>45.2</v>
      </c>
      <c r="AD210">
        <f>ROUND(((((ET210*ROUND((1.15*1.35),7)))-((EU210*ROUND((1.15*1.35),7))))+AE210),6)</f>
        <v>0</v>
      </c>
      <c r="AE210">
        <f>ROUND(((EU210*ROUND((1.15*1.35),7))),6)</f>
        <v>0</v>
      </c>
      <c r="AF210">
        <f>ROUND(((EV210*ROUND((1.15*1.35),7))),6)</f>
        <v>530.25637500000005</v>
      </c>
      <c r="AG210">
        <f t="shared" si="145"/>
        <v>0</v>
      </c>
      <c r="AH210">
        <f>((EW210*ROUND((1.15*1.35),7)))</f>
        <v>51.232500000000002</v>
      </c>
      <c r="AI210">
        <f>((EX210*ROUND((1.15*1.35),7)))</f>
        <v>0</v>
      </c>
      <c r="AJ210">
        <f t="shared" si="146"/>
        <v>0</v>
      </c>
      <c r="AK210">
        <v>386.75</v>
      </c>
      <c r="AL210">
        <v>45.2</v>
      </c>
      <c r="AM210">
        <v>0</v>
      </c>
      <c r="AN210">
        <v>0</v>
      </c>
      <c r="AO210">
        <v>341.55</v>
      </c>
      <c r="AP210">
        <v>0</v>
      </c>
      <c r="AQ210">
        <v>33</v>
      </c>
      <c r="AR210">
        <v>0</v>
      </c>
      <c r="AS210">
        <v>0</v>
      </c>
      <c r="AT210">
        <v>95</v>
      </c>
      <c r="AU210">
        <v>53</v>
      </c>
      <c r="AV210">
        <v>1</v>
      </c>
      <c r="AW210">
        <v>1</v>
      </c>
      <c r="AZ210">
        <v>1</v>
      </c>
      <c r="BA210">
        <v>56.02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235</v>
      </c>
      <c r="BM210">
        <v>110004</v>
      </c>
      <c r="BN210">
        <v>0</v>
      </c>
      <c r="BO210" t="s">
        <v>20</v>
      </c>
      <c r="BP210">
        <v>1</v>
      </c>
      <c r="BQ210">
        <v>3</v>
      </c>
      <c r="BR210">
        <v>0</v>
      </c>
      <c r="BS210">
        <v>56.02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95</v>
      </c>
      <c r="CA210">
        <v>53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664</v>
      </c>
      <c r="CO210">
        <v>0</v>
      </c>
      <c r="CP210">
        <f t="shared" si="147"/>
        <v>575.46</v>
      </c>
      <c r="CQ210">
        <f t="shared" si="148"/>
        <v>45.2</v>
      </c>
      <c r="CR210">
        <f>((((ET210*ROUND((1.15*1.35),7)))*BB210-((EU210*ROUND((1.15*1.35),7))))+AE210)</f>
        <v>0</v>
      </c>
      <c r="CS210">
        <f t="shared" si="149"/>
        <v>0</v>
      </c>
      <c r="CT210">
        <f t="shared" si="149"/>
        <v>530.25637500000005</v>
      </c>
      <c r="CU210">
        <f t="shared" si="149"/>
        <v>0</v>
      </c>
      <c r="CV210">
        <f t="shared" si="149"/>
        <v>51.232500000000002</v>
      </c>
      <c r="CW210">
        <f t="shared" si="149"/>
        <v>0</v>
      </c>
      <c r="CX210">
        <f t="shared" si="149"/>
        <v>0</v>
      </c>
      <c r="CY210">
        <f t="shared" si="150"/>
        <v>503.74699999999996</v>
      </c>
      <c r="CZ210">
        <f t="shared" si="151"/>
        <v>281.0378</v>
      </c>
      <c r="DC210" t="s">
        <v>3</v>
      </c>
      <c r="DD210" t="s">
        <v>3</v>
      </c>
      <c r="DE210" t="s">
        <v>221</v>
      </c>
      <c r="DF210" t="s">
        <v>221</v>
      </c>
      <c r="DG210" t="s">
        <v>221</v>
      </c>
      <c r="DH210" t="s">
        <v>3</v>
      </c>
      <c r="DI210" t="s">
        <v>221</v>
      </c>
      <c r="DJ210" t="s">
        <v>221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97</v>
      </c>
      <c r="DW210" t="s">
        <v>97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71527397</v>
      </c>
      <c r="EF210">
        <v>3</v>
      </c>
      <c r="EG210" t="s">
        <v>168</v>
      </c>
      <c r="EH210">
        <v>0</v>
      </c>
      <c r="EI210" t="s">
        <v>3</v>
      </c>
      <c r="EJ210">
        <v>2</v>
      </c>
      <c r="EK210">
        <v>110004</v>
      </c>
      <c r="EL210" t="s">
        <v>237</v>
      </c>
      <c r="EM210" t="s">
        <v>238</v>
      </c>
      <c r="EO210" t="s">
        <v>222</v>
      </c>
      <c r="EQ210">
        <v>0</v>
      </c>
      <c r="ER210">
        <v>386.75</v>
      </c>
      <c r="ES210">
        <v>45.2</v>
      </c>
      <c r="ET210">
        <v>0</v>
      </c>
      <c r="EU210">
        <v>0</v>
      </c>
      <c r="EV210">
        <v>341.55</v>
      </c>
      <c r="EW210">
        <v>33</v>
      </c>
      <c r="EX210">
        <v>0</v>
      </c>
      <c r="EY210">
        <v>0</v>
      </c>
      <c r="FQ210">
        <v>0</v>
      </c>
      <c r="FR210">
        <f t="shared" si="152"/>
        <v>0</v>
      </c>
      <c r="FS210">
        <v>0</v>
      </c>
      <c r="FX210">
        <v>95</v>
      </c>
      <c r="FY210">
        <v>53</v>
      </c>
      <c r="GA210" t="s">
        <v>3</v>
      </c>
      <c r="GD210">
        <v>1</v>
      </c>
      <c r="GF210">
        <v>1900957614</v>
      </c>
      <c r="GG210">
        <v>2</v>
      </c>
      <c r="GH210">
        <v>1</v>
      </c>
      <c r="GI210">
        <v>4</v>
      </c>
      <c r="GJ210">
        <v>0</v>
      </c>
      <c r="GK210">
        <v>0</v>
      </c>
      <c r="GL210">
        <f t="shared" si="153"/>
        <v>0</v>
      </c>
      <c r="GM210">
        <f t="shared" si="154"/>
        <v>1360.25</v>
      </c>
      <c r="GN210">
        <f t="shared" si="155"/>
        <v>0</v>
      </c>
      <c r="GO210">
        <f t="shared" si="156"/>
        <v>1360.25</v>
      </c>
      <c r="GP210">
        <f t="shared" si="157"/>
        <v>0</v>
      </c>
      <c r="GR210">
        <v>0</v>
      </c>
      <c r="GS210">
        <v>3</v>
      </c>
      <c r="GT210">
        <v>0</v>
      </c>
      <c r="GU210" t="s">
        <v>3</v>
      </c>
      <c r="GV210">
        <f t="shared" si="158"/>
        <v>0</v>
      </c>
      <c r="GW210">
        <v>1</v>
      </c>
      <c r="GX210">
        <f t="shared" si="159"/>
        <v>0</v>
      </c>
      <c r="HA210">
        <v>0</v>
      </c>
      <c r="HB210">
        <v>0</v>
      </c>
      <c r="HC210">
        <f t="shared" si="160"/>
        <v>0</v>
      </c>
      <c r="HE210" t="s">
        <v>3</v>
      </c>
      <c r="HF210" t="s">
        <v>3</v>
      </c>
      <c r="HI210">
        <f t="shared" si="161"/>
        <v>0</v>
      </c>
      <c r="HJ210">
        <f t="shared" si="162"/>
        <v>29705.17</v>
      </c>
      <c r="HK210">
        <f t="shared" si="163"/>
        <v>28219.91</v>
      </c>
      <c r="HL210">
        <f t="shared" si="164"/>
        <v>15743.74</v>
      </c>
      <c r="HM210" t="s">
        <v>3</v>
      </c>
      <c r="HN210" t="s">
        <v>240</v>
      </c>
      <c r="HO210" t="s">
        <v>241</v>
      </c>
      <c r="HP210" t="s">
        <v>237</v>
      </c>
      <c r="HQ210" t="s">
        <v>237</v>
      </c>
      <c r="IK210">
        <v>0</v>
      </c>
    </row>
    <row r="211" spans="1:245" x14ac:dyDescent="0.2">
      <c r="A211">
        <v>17</v>
      </c>
      <c r="B211">
        <v>1</v>
      </c>
      <c r="C211">
        <f>ROW(SmtRes!A151)</f>
        <v>151</v>
      </c>
      <c r="D211">
        <f>ROW(EtalonRes!A154)</f>
        <v>154</v>
      </c>
      <c r="E211" t="s">
        <v>244</v>
      </c>
      <c r="F211" t="s">
        <v>245</v>
      </c>
      <c r="G211" t="s">
        <v>246</v>
      </c>
      <c r="H211" t="s">
        <v>92</v>
      </c>
      <c r="I211">
        <f>ROUND(28/100,7)</f>
        <v>0.28000000000000003</v>
      </c>
      <c r="J211">
        <v>0</v>
      </c>
      <c r="K211">
        <f>ROUND(28/100,7)</f>
        <v>0.28000000000000003</v>
      </c>
      <c r="O211">
        <f t="shared" si="134"/>
        <v>81.900000000000006</v>
      </c>
      <c r="P211">
        <f t="shared" si="135"/>
        <v>14.43</v>
      </c>
      <c r="Q211">
        <f t="shared" si="136"/>
        <v>0.13</v>
      </c>
      <c r="R211">
        <f t="shared" si="137"/>
        <v>0.06</v>
      </c>
      <c r="S211">
        <f t="shared" si="138"/>
        <v>67.34</v>
      </c>
      <c r="T211">
        <f t="shared" si="139"/>
        <v>0</v>
      </c>
      <c r="U211">
        <f t="shared" si="140"/>
        <v>7.0812629999999999</v>
      </c>
      <c r="V211">
        <f t="shared" si="141"/>
        <v>4.3470000000000002E-3</v>
      </c>
      <c r="W211">
        <f t="shared" si="142"/>
        <v>0</v>
      </c>
      <c r="X211">
        <f t="shared" si="143"/>
        <v>65.38</v>
      </c>
      <c r="Y211">
        <f t="shared" si="143"/>
        <v>34.369999999999997</v>
      </c>
      <c r="AA211">
        <v>79118785</v>
      </c>
      <c r="AB211">
        <f t="shared" si="144"/>
        <v>292.52457500000003</v>
      </c>
      <c r="AC211">
        <f>ROUND((ES211),6)</f>
        <v>51.53</v>
      </c>
      <c r="AD211">
        <f>ROUND(((((ET211*ROUND((1.15*1.35),7)))-((EU211*ROUND((1.15*1.35),7))))+AE211),6)</f>
        <v>0.48127500000000001</v>
      </c>
      <c r="AE211">
        <f>ROUND(((EU211*ROUND((1.15*1.35),7))),6)</f>
        <v>0.21734999999999999</v>
      </c>
      <c r="AF211">
        <f>ROUND(((EV211*ROUND((1.15*1.35),7))),6)</f>
        <v>240.51329999999999</v>
      </c>
      <c r="AG211">
        <f t="shared" si="145"/>
        <v>0</v>
      </c>
      <c r="AH211">
        <f>((EW211*ROUND((1.15*1.35),7)))</f>
        <v>25.290225</v>
      </c>
      <c r="AI211">
        <f>((EX211*ROUND((1.15*1.35),7)))</f>
        <v>1.5525000000000001E-2</v>
      </c>
      <c r="AJ211">
        <f t="shared" si="146"/>
        <v>0</v>
      </c>
      <c r="AK211">
        <v>206.76</v>
      </c>
      <c r="AL211">
        <v>51.53</v>
      </c>
      <c r="AM211">
        <v>0.31</v>
      </c>
      <c r="AN211">
        <v>0.14000000000000001</v>
      </c>
      <c r="AO211">
        <v>154.91999999999999</v>
      </c>
      <c r="AP211">
        <v>0</v>
      </c>
      <c r="AQ211">
        <v>16.29</v>
      </c>
      <c r="AR211">
        <v>0.01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56.02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2</v>
      </c>
      <c r="BJ211" t="s">
        <v>247</v>
      </c>
      <c r="BM211">
        <v>108001</v>
      </c>
      <c r="BN211">
        <v>0</v>
      </c>
      <c r="BO211" t="s">
        <v>20</v>
      </c>
      <c r="BP211">
        <v>1</v>
      </c>
      <c r="BQ211">
        <v>3</v>
      </c>
      <c r="BR211">
        <v>0</v>
      </c>
      <c r="BS211">
        <v>56.02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664</v>
      </c>
      <c r="CO211">
        <v>0</v>
      </c>
      <c r="CP211">
        <f t="shared" si="147"/>
        <v>81.900000000000006</v>
      </c>
      <c r="CQ211">
        <f t="shared" si="148"/>
        <v>51.53</v>
      </c>
      <c r="CR211">
        <f>((((ET211*ROUND((1.15*1.35),7)))*BB211-((EU211*ROUND((1.15*1.35),7))))+AE211)</f>
        <v>0.48127499999999995</v>
      </c>
      <c r="CS211">
        <f t="shared" si="149"/>
        <v>0.21734999999999999</v>
      </c>
      <c r="CT211">
        <f t="shared" si="149"/>
        <v>240.51329999999999</v>
      </c>
      <c r="CU211">
        <f t="shared" si="149"/>
        <v>0</v>
      </c>
      <c r="CV211">
        <f t="shared" si="149"/>
        <v>25.290225</v>
      </c>
      <c r="CW211">
        <f t="shared" si="149"/>
        <v>1.5525000000000001E-2</v>
      </c>
      <c r="CX211">
        <f t="shared" si="149"/>
        <v>0</v>
      </c>
      <c r="CY211">
        <f t="shared" si="150"/>
        <v>65.378</v>
      </c>
      <c r="CZ211">
        <f t="shared" si="151"/>
        <v>34.374000000000002</v>
      </c>
      <c r="DC211" t="s">
        <v>3</v>
      </c>
      <c r="DD211" t="s">
        <v>3</v>
      </c>
      <c r="DE211" t="s">
        <v>221</v>
      </c>
      <c r="DF211" t="s">
        <v>221</v>
      </c>
      <c r="DG211" t="s">
        <v>221</v>
      </c>
      <c r="DH211" t="s">
        <v>3</v>
      </c>
      <c r="DI211" t="s">
        <v>221</v>
      </c>
      <c r="DJ211" t="s">
        <v>221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92</v>
      </c>
      <c r="DW211" t="s">
        <v>92</v>
      </c>
      <c r="DX211">
        <v>100</v>
      </c>
      <c r="DZ211" t="s">
        <v>3</v>
      </c>
      <c r="EA211" t="s">
        <v>3</v>
      </c>
      <c r="EB211" t="s">
        <v>3</v>
      </c>
      <c r="EC211" t="s">
        <v>3</v>
      </c>
      <c r="EE211">
        <v>71527393</v>
      </c>
      <c r="EF211">
        <v>3</v>
      </c>
      <c r="EG211" t="s">
        <v>168</v>
      </c>
      <c r="EH211">
        <v>0</v>
      </c>
      <c r="EI211" t="s">
        <v>3</v>
      </c>
      <c r="EJ211">
        <v>2</v>
      </c>
      <c r="EK211">
        <v>108001</v>
      </c>
      <c r="EL211" t="s">
        <v>169</v>
      </c>
      <c r="EM211" t="s">
        <v>170</v>
      </c>
      <c r="EO211" t="s">
        <v>222</v>
      </c>
      <c r="EQ211">
        <v>0</v>
      </c>
      <c r="ER211">
        <v>206.76</v>
      </c>
      <c r="ES211">
        <v>51.53</v>
      </c>
      <c r="ET211">
        <v>0.31</v>
      </c>
      <c r="EU211">
        <v>0.14000000000000001</v>
      </c>
      <c r="EV211">
        <v>154.91999999999999</v>
      </c>
      <c r="EW211">
        <v>16.29</v>
      </c>
      <c r="EX211">
        <v>0.01</v>
      </c>
      <c r="EY211">
        <v>0</v>
      </c>
      <c r="FQ211">
        <v>0</v>
      </c>
      <c r="FR211">
        <f t="shared" si="152"/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1500972489</v>
      </c>
      <c r="GG211">
        <v>2</v>
      </c>
      <c r="GH211">
        <v>1</v>
      </c>
      <c r="GI211">
        <v>4</v>
      </c>
      <c r="GJ211">
        <v>0</v>
      </c>
      <c r="GK211">
        <v>0</v>
      </c>
      <c r="GL211">
        <f t="shared" si="153"/>
        <v>0</v>
      </c>
      <c r="GM211">
        <f t="shared" si="154"/>
        <v>181.65</v>
      </c>
      <c r="GN211">
        <f t="shared" si="155"/>
        <v>0</v>
      </c>
      <c r="GO211">
        <f t="shared" si="156"/>
        <v>181.65</v>
      </c>
      <c r="GP211">
        <f t="shared" si="157"/>
        <v>0</v>
      </c>
      <c r="GR211">
        <v>0</v>
      </c>
      <c r="GS211">
        <v>3</v>
      </c>
      <c r="GT211">
        <v>0</v>
      </c>
      <c r="GU211" t="s">
        <v>3</v>
      </c>
      <c r="GV211">
        <f t="shared" si="158"/>
        <v>0</v>
      </c>
      <c r="GW211">
        <v>1</v>
      </c>
      <c r="GX211">
        <f t="shared" si="159"/>
        <v>0</v>
      </c>
      <c r="HA211">
        <v>0</v>
      </c>
      <c r="HB211">
        <v>0</v>
      </c>
      <c r="HC211">
        <f t="shared" si="160"/>
        <v>0</v>
      </c>
      <c r="HE211" t="s">
        <v>3</v>
      </c>
      <c r="HF211" t="s">
        <v>3</v>
      </c>
      <c r="HI211">
        <f t="shared" si="161"/>
        <v>3.36</v>
      </c>
      <c r="HJ211">
        <f t="shared" si="162"/>
        <v>3772.39</v>
      </c>
      <c r="HK211">
        <f t="shared" si="163"/>
        <v>3662.48</v>
      </c>
      <c r="HL211">
        <f t="shared" si="164"/>
        <v>1925.63</v>
      </c>
      <c r="HM211" t="s">
        <v>3</v>
      </c>
      <c r="HN211" t="s">
        <v>172</v>
      </c>
      <c r="HO211" t="s">
        <v>173</v>
      </c>
      <c r="HP211" t="s">
        <v>169</v>
      </c>
      <c r="HQ211" t="s">
        <v>169</v>
      </c>
      <c r="IK211">
        <v>0</v>
      </c>
    </row>
    <row r="212" spans="1:245" x14ac:dyDescent="0.2">
      <c r="A212">
        <v>18</v>
      </c>
      <c r="B212">
        <v>1</v>
      </c>
      <c r="C212">
        <v>150</v>
      </c>
      <c r="E212" t="s">
        <v>248</v>
      </c>
      <c r="F212" t="s">
        <v>249</v>
      </c>
      <c r="G212" t="s">
        <v>250</v>
      </c>
      <c r="H212" t="s">
        <v>251</v>
      </c>
      <c r="I212">
        <f>I211*J212</f>
        <v>28</v>
      </c>
      <c r="J212">
        <v>99.999999999999986</v>
      </c>
      <c r="K212">
        <v>100</v>
      </c>
      <c r="O212">
        <f t="shared" si="134"/>
        <v>75.599999999999994</v>
      </c>
      <c r="P212">
        <f t="shared" si="135"/>
        <v>75.599999999999994</v>
      </c>
      <c r="Q212">
        <f t="shared" si="136"/>
        <v>0</v>
      </c>
      <c r="R212">
        <f t="shared" si="137"/>
        <v>0</v>
      </c>
      <c r="S212">
        <f t="shared" si="138"/>
        <v>0</v>
      </c>
      <c r="T212">
        <f t="shared" si="139"/>
        <v>0</v>
      </c>
      <c r="U212">
        <f t="shared" si="140"/>
        <v>0</v>
      </c>
      <c r="V212">
        <f t="shared" si="141"/>
        <v>0</v>
      </c>
      <c r="W212">
        <f t="shared" si="142"/>
        <v>0</v>
      </c>
      <c r="X212">
        <f t="shared" si="143"/>
        <v>0</v>
      </c>
      <c r="Y212">
        <f t="shared" si="143"/>
        <v>0</v>
      </c>
      <c r="AA212">
        <v>79118785</v>
      </c>
      <c r="AB212">
        <f t="shared" si="144"/>
        <v>2.7</v>
      </c>
      <c r="AC212">
        <f>ROUND((ES212),6)</f>
        <v>2.7</v>
      </c>
      <c r="AD212">
        <f>ROUND((((ET212)-(EU212))+AE212),6)</f>
        <v>0</v>
      </c>
      <c r="AE212">
        <f t="shared" ref="AE212:AF214" si="165">ROUND((EU212),6)</f>
        <v>0</v>
      </c>
      <c r="AF212">
        <f t="shared" si="165"/>
        <v>0</v>
      </c>
      <c r="AG212">
        <f t="shared" si="145"/>
        <v>0</v>
      </c>
      <c r="AH212">
        <f t="shared" ref="AH212:AI214" si="166">(EW212)</f>
        <v>0</v>
      </c>
      <c r="AI212">
        <f t="shared" si="166"/>
        <v>0</v>
      </c>
      <c r="AJ212">
        <f t="shared" si="146"/>
        <v>0</v>
      </c>
      <c r="AK212">
        <v>2.7</v>
      </c>
      <c r="AL212">
        <v>2.7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97</v>
      </c>
      <c r="AU212">
        <v>51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2</v>
      </c>
      <c r="BJ212" t="s">
        <v>252</v>
      </c>
      <c r="BM212">
        <v>108001</v>
      </c>
      <c r="BN212">
        <v>0</v>
      </c>
      <c r="BO212" t="s">
        <v>58</v>
      </c>
      <c r="BP212">
        <v>1</v>
      </c>
      <c r="BQ212">
        <v>3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97</v>
      </c>
      <c r="CA212">
        <v>51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47"/>
        <v>75.599999999999994</v>
      </c>
      <c r="CQ212">
        <f t="shared" si="148"/>
        <v>2.7</v>
      </c>
      <c r="CR212">
        <f>(((ET212)*BB212-(EU212))+AE212)</f>
        <v>0</v>
      </c>
      <c r="CS212">
        <f t="shared" si="149"/>
        <v>0</v>
      </c>
      <c r="CT212">
        <f t="shared" si="149"/>
        <v>0</v>
      </c>
      <c r="CU212">
        <f t="shared" si="149"/>
        <v>0</v>
      </c>
      <c r="CV212">
        <f t="shared" si="149"/>
        <v>0</v>
      </c>
      <c r="CW212">
        <f t="shared" si="149"/>
        <v>0</v>
      </c>
      <c r="CX212">
        <f t="shared" si="149"/>
        <v>0</v>
      </c>
      <c r="CY212">
        <f t="shared" si="150"/>
        <v>0</v>
      </c>
      <c r="CZ212">
        <f t="shared" si="151"/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1003</v>
      </c>
      <c r="DV212" t="s">
        <v>251</v>
      </c>
      <c r="DW212" t="s">
        <v>251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71527393</v>
      </c>
      <c r="EF212">
        <v>3</v>
      </c>
      <c r="EG212" t="s">
        <v>168</v>
      </c>
      <c r="EH212">
        <v>0</v>
      </c>
      <c r="EI212" t="s">
        <v>3</v>
      </c>
      <c r="EJ212">
        <v>2</v>
      </c>
      <c r="EK212">
        <v>108001</v>
      </c>
      <c r="EL212" t="s">
        <v>169</v>
      </c>
      <c r="EM212" t="s">
        <v>170</v>
      </c>
      <c r="EO212" t="s">
        <v>3</v>
      </c>
      <c r="EQ212">
        <v>0</v>
      </c>
      <c r="ER212">
        <v>2.7</v>
      </c>
      <c r="ES212">
        <v>2.7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f t="shared" si="152"/>
        <v>0</v>
      </c>
      <c r="FS212">
        <v>0</v>
      </c>
      <c r="FX212">
        <v>97</v>
      </c>
      <c r="FY212">
        <v>51</v>
      </c>
      <c r="GA212" t="s">
        <v>3</v>
      </c>
      <c r="GD212">
        <v>1</v>
      </c>
      <c r="GF212">
        <v>-1712243965</v>
      </c>
      <c r="GG212">
        <v>2</v>
      </c>
      <c r="GH212">
        <v>1</v>
      </c>
      <c r="GI212">
        <v>4</v>
      </c>
      <c r="GJ212">
        <v>0</v>
      </c>
      <c r="GK212">
        <v>0</v>
      </c>
      <c r="GL212">
        <f t="shared" si="153"/>
        <v>0</v>
      </c>
      <c r="GM212">
        <f t="shared" si="154"/>
        <v>75.599999999999994</v>
      </c>
      <c r="GN212">
        <f t="shared" si="155"/>
        <v>0</v>
      </c>
      <c r="GO212">
        <f t="shared" si="156"/>
        <v>75.599999999999994</v>
      </c>
      <c r="GP212">
        <f t="shared" si="157"/>
        <v>0</v>
      </c>
      <c r="GR212">
        <v>0</v>
      </c>
      <c r="GS212">
        <v>3</v>
      </c>
      <c r="GT212">
        <v>0</v>
      </c>
      <c r="GU212" t="s">
        <v>3</v>
      </c>
      <c r="GV212">
        <f t="shared" si="158"/>
        <v>0</v>
      </c>
      <c r="GW212">
        <v>1</v>
      </c>
      <c r="GX212">
        <f t="shared" si="159"/>
        <v>0</v>
      </c>
      <c r="HA212">
        <v>0</v>
      </c>
      <c r="HB212">
        <v>0</v>
      </c>
      <c r="HC212">
        <f t="shared" si="160"/>
        <v>0</v>
      </c>
      <c r="HE212" t="s">
        <v>3</v>
      </c>
      <c r="HF212" t="s">
        <v>3</v>
      </c>
      <c r="HI212">
        <f t="shared" si="161"/>
        <v>0</v>
      </c>
      <c r="HJ212">
        <f t="shared" si="162"/>
        <v>0</v>
      </c>
      <c r="HK212">
        <f t="shared" si="163"/>
        <v>0</v>
      </c>
      <c r="HL212">
        <f t="shared" si="164"/>
        <v>0</v>
      </c>
      <c r="HM212" t="s">
        <v>3</v>
      </c>
      <c r="HN212" t="s">
        <v>172</v>
      </c>
      <c r="HO212" t="s">
        <v>173</v>
      </c>
      <c r="HP212" t="s">
        <v>169</v>
      </c>
      <c r="HQ212" t="s">
        <v>169</v>
      </c>
      <c r="IK212">
        <v>0</v>
      </c>
    </row>
    <row r="213" spans="1:245" x14ac:dyDescent="0.2">
      <c r="A213">
        <v>17</v>
      </c>
      <c r="B213">
        <v>1</v>
      </c>
      <c r="C213">
        <f>ROW(SmtRes!A159)</f>
        <v>159</v>
      </c>
      <c r="D213">
        <f>ROW(EtalonRes!A162)</f>
        <v>162</v>
      </c>
      <c r="E213" t="s">
        <v>253</v>
      </c>
      <c r="F213" t="s">
        <v>254</v>
      </c>
      <c r="G213" t="s">
        <v>255</v>
      </c>
      <c r="H213" t="s">
        <v>92</v>
      </c>
      <c r="I213">
        <f>ROUND(60/100,7)</f>
        <v>0.6</v>
      </c>
      <c r="J213">
        <v>0</v>
      </c>
      <c r="K213">
        <f>ROUND(60/100,7)</f>
        <v>0.6</v>
      </c>
      <c r="O213">
        <f t="shared" si="134"/>
        <v>23.16</v>
      </c>
      <c r="P213">
        <f t="shared" si="135"/>
        <v>6.16</v>
      </c>
      <c r="Q213">
        <f t="shared" si="136"/>
        <v>1.0900000000000001</v>
      </c>
      <c r="R213">
        <f t="shared" si="137"/>
        <v>0.16</v>
      </c>
      <c r="S213">
        <f t="shared" si="138"/>
        <v>15.91</v>
      </c>
      <c r="T213">
        <f t="shared" si="139"/>
        <v>0</v>
      </c>
      <c r="U213">
        <f t="shared" si="140"/>
        <v>1.6919999999999999</v>
      </c>
      <c r="V213">
        <f t="shared" si="141"/>
        <v>1.2E-2</v>
      </c>
      <c r="W213">
        <f t="shared" si="142"/>
        <v>0</v>
      </c>
      <c r="X213">
        <f t="shared" si="143"/>
        <v>15.59</v>
      </c>
      <c r="Y213">
        <f t="shared" si="143"/>
        <v>8.1999999999999993</v>
      </c>
      <c r="AA213">
        <v>79118785</v>
      </c>
      <c r="AB213">
        <f t="shared" si="144"/>
        <v>38.590000000000003</v>
      </c>
      <c r="AC213">
        <f>ROUND((ES213),6)</f>
        <v>10.27</v>
      </c>
      <c r="AD213">
        <f>ROUND((((ET213)-(EU213))+AE213),6)</f>
        <v>1.81</v>
      </c>
      <c r="AE213">
        <f t="shared" si="165"/>
        <v>0.26</v>
      </c>
      <c r="AF213">
        <f t="shared" si="165"/>
        <v>26.51</v>
      </c>
      <c r="AG213">
        <f t="shared" si="145"/>
        <v>0</v>
      </c>
      <c r="AH213">
        <f t="shared" si="166"/>
        <v>2.82</v>
      </c>
      <c r="AI213">
        <f t="shared" si="166"/>
        <v>0.02</v>
      </c>
      <c r="AJ213">
        <f t="shared" si="146"/>
        <v>0</v>
      </c>
      <c r="AK213">
        <v>38.590000000000003</v>
      </c>
      <c r="AL213">
        <v>10.27</v>
      </c>
      <c r="AM213">
        <v>1.81</v>
      </c>
      <c r="AN213">
        <v>0.26</v>
      </c>
      <c r="AO213">
        <v>26.51</v>
      </c>
      <c r="AP213">
        <v>0</v>
      </c>
      <c r="AQ213">
        <v>2.82</v>
      </c>
      <c r="AR213">
        <v>0.02</v>
      </c>
      <c r="AS213">
        <v>0</v>
      </c>
      <c r="AT213">
        <v>97</v>
      </c>
      <c r="AU213">
        <v>51</v>
      </c>
      <c r="AV213">
        <v>1</v>
      </c>
      <c r="AW213">
        <v>1</v>
      </c>
      <c r="AZ213">
        <v>1</v>
      </c>
      <c r="BA213">
        <v>56.02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2</v>
      </c>
      <c r="BJ213" t="s">
        <v>256</v>
      </c>
      <c r="BM213">
        <v>108001</v>
      </c>
      <c r="BN213">
        <v>0</v>
      </c>
      <c r="BO213" t="s">
        <v>20</v>
      </c>
      <c r="BP213">
        <v>1</v>
      </c>
      <c r="BQ213">
        <v>3</v>
      </c>
      <c r="BR213">
        <v>0</v>
      </c>
      <c r="BS213">
        <v>56.02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97</v>
      </c>
      <c r="CA213">
        <v>51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47"/>
        <v>23.16</v>
      </c>
      <c r="CQ213">
        <f t="shared" si="148"/>
        <v>10.27</v>
      </c>
      <c r="CR213">
        <f>(((ET213)*BB213-(EU213))+AE213)</f>
        <v>1.81</v>
      </c>
      <c r="CS213">
        <f t="shared" si="149"/>
        <v>0.26</v>
      </c>
      <c r="CT213">
        <f t="shared" si="149"/>
        <v>26.51</v>
      </c>
      <c r="CU213">
        <f t="shared" si="149"/>
        <v>0</v>
      </c>
      <c r="CV213">
        <f t="shared" si="149"/>
        <v>2.82</v>
      </c>
      <c r="CW213">
        <f t="shared" si="149"/>
        <v>0.02</v>
      </c>
      <c r="CX213">
        <f t="shared" si="149"/>
        <v>0</v>
      </c>
      <c r="CY213">
        <f t="shared" si="150"/>
        <v>15.587899999999999</v>
      </c>
      <c r="CZ213">
        <f t="shared" si="151"/>
        <v>8.1957000000000004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1003</v>
      </c>
      <c r="DV213" t="s">
        <v>92</v>
      </c>
      <c r="DW213" t="s">
        <v>92</v>
      </c>
      <c r="DX213">
        <v>100</v>
      </c>
      <c r="DZ213" t="s">
        <v>3</v>
      </c>
      <c r="EA213" t="s">
        <v>3</v>
      </c>
      <c r="EB213" t="s">
        <v>3</v>
      </c>
      <c r="EC213" t="s">
        <v>3</v>
      </c>
      <c r="EE213">
        <v>71527393</v>
      </c>
      <c r="EF213">
        <v>3</v>
      </c>
      <c r="EG213" t="s">
        <v>168</v>
      </c>
      <c r="EH213">
        <v>0</v>
      </c>
      <c r="EI213" t="s">
        <v>3</v>
      </c>
      <c r="EJ213">
        <v>2</v>
      </c>
      <c r="EK213">
        <v>108001</v>
      </c>
      <c r="EL213" t="s">
        <v>169</v>
      </c>
      <c r="EM213" t="s">
        <v>170</v>
      </c>
      <c r="EO213" t="s">
        <v>3</v>
      </c>
      <c r="EQ213">
        <v>0</v>
      </c>
      <c r="ER213">
        <v>38.590000000000003</v>
      </c>
      <c r="ES213">
        <v>10.27</v>
      </c>
      <c r="ET213">
        <v>1.81</v>
      </c>
      <c r="EU213">
        <v>0.26</v>
      </c>
      <c r="EV213">
        <v>26.51</v>
      </c>
      <c r="EW213">
        <v>2.82</v>
      </c>
      <c r="EX213">
        <v>0.02</v>
      </c>
      <c r="EY213">
        <v>0</v>
      </c>
      <c r="FQ213">
        <v>0</v>
      </c>
      <c r="FR213">
        <f t="shared" si="152"/>
        <v>0</v>
      </c>
      <c r="FS213">
        <v>0</v>
      </c>
      <c r="FX213">
        <v>97</v>
      </c>
      <c r="FY213">
        <v>51</v>
      </c>
      <c r="GA213" t="s">
        <v>3</v>
      </c>
      <c r="GD213">
        <v>1</v>
      </c>
      <c r="GF213">
        <v>2146302886</v>
      </c>
      <c r="GG213">
        <v>2</v>
      </c>
      <c r="GH213">
        <v>1</v>
      </c>
      <c r="GI213">
        <v>4</v>
      </c>
      <c r="GJ213">
        <v>0</v>
      </c>
      <c r="GK213">
        <v>0</v>
      </c>
      <c r="GL213">
        <f t="shared" si="153"/>
        <v>0</v>
      </c>
      <c r="GM213">
        <f t="shared" si="154"/>
        <v>46.95</v>
      </c>
      <c r="GN213">
        <f t="shared" si="155"/>
        <v>0</v>
      </c>
      <c r="GO213">
        <f t="shared" si="156"/>
        <v>46.95</v>
      </c>
      <c r="GP213">
        <f t="shared" si="157"/>
        <v>0</v>
      </c>
      <c r="GR213">
        <v>0</v>
      </c>
      <c r="GS213">
        <v>3</v>
      </c>
      <c r="GT213">
        <v>0</v>
      </c>
      <c r="GU213" t="s">
        <v>3</v>
      </c>
      <c r="GV213">
        <f t="shared" si="158"/>
        <v>0</v>
      </c>
      <c r="GW213">
        <v>1</v>
      </c>
      <c r="GX213">
        <f t="shared" si="159"/>
        <v>0</v>
      </c>
      <c r="HA213">
        <v>0</v>
      </c>
      <c r="HB213">
        <v>0</v>
      </c>
      <c r="HC213">
        <f t="shared" si="160"/>
        <v>0</v>
      </c>
      <c r="HE213" t="s">
        <v>3</v>
      </c>
      <c r="HF213" t="s">
        <v>3</v>
      </c>
      <c r="HI213">
        <f t="shared" si="161"/>
        <v>8.9600000000000009</v>
      </c>
      <c r="HJ213">
        <f t="shared" si="162"/>
        <v>891.28</v>
      </c>
      <c r="HK213">
        <f t="shared" si="163"/>
        <v>873.23</v>
      </c>
      <c r="HL213">
        <f t="shared" si="164"/>
        <v>459.12</v>
      </c>
      <c r="HM213" t="s">
        <v>3</v>
      </c>
      <c r="HN213" t="s">
        <v>172</v>
      </c>
      <c r="HO213" t="s">
        <v>173</v>
      </c>
      <c r="HP213" t="s">
        <v>169</v>
      </c>
      <c r="HQ213" t="s">
        <v>169</v>
      </c>
      <c r="IK213">
        <v>0</v>
      </c>
    </row>
    <row r="214" spans="1:245" x14ac:dyDescent="0.2">
      <c r="A214">
        <v>17</v>
      </c>
      <c r="B214">
        <v>1</v>
      </c>
      <c r="E214" t="s">
        <v>257</v>
      </c>
      <c r="F214" t="s">
        <v>258</v>
      </c>
      <c r="G214" t="s">
        <v>259</v>
      </c>
      <c r="H214" t="s">
        <v>260</v>
      </c>
      <c r="I214">
        <f>ROUND(60/1000,7)</f>
        <v>0.06</v>
      </c>
      <c r="J214">
        <v>0</v>
      </c>
      <c r="K214">
        <f>ROUND(60/1000,7)</f>
        <v>0.06</v>
      </c>
      <c r="O214">
        <f t="shared" si="134"/>
        <v>288.83999999999997</v>
      </c>
      <c r="P214">
        <f t="shared" si="135"/>
        <v>288.83999999999997</v>
      </c>
      <c r="Q214">
        <f t="shared" si="136"/>
        <v>0</v>
      </c>
      <c r="R214">
        <f t="shared" si="137"/>
        <v>0</v>
      </c>
      <c r="S214">
        <f t="shared" si="138"/>
        <v>0</v>
      </c>
      <c r="T214">
        <f t="shared" si="139"/>
        <v>0</v>
      </c>
      <c r="U214">
        <f t="shared" si="140"/>
        <v>0</v>
      </c>
      <c r="V214">
        <f t="shared" si="141"/>
        <v>0</v>
      </c>
      <c r="W214">
        <f t="shared" si="142"/>
        <v>0</v>
      </c>
      <c r="X214">
        <f t="shared" si="143"/>
        <v>0</v>
      </c>
      <c r="Y214">
        <f t="shared" si="143"/>
        <v>0</v>
      </c>
      <c r="AA214">
        <v>79118785</v>
      </c>
      <c r="AB214">
        <f t="shared" si="144"/>
        <v>4814.0200000000004</v>
      </c>
      <c r="AC214">
        <f>ROUND((ES214),6)</f>
        <v>4814.0200000000004</v>
      </c>
      <c r="AD214">
        <f>ROUND((((ET214)-(EU214))+AE214),6)</f>
        <v>0</v>
      </c>
      <c r="AE214">
        <f t="shared" si="165"/>
        <v>0</v>
      </c>
      <c r="AF214">
        <f t="shared" si="165"/>
        <v>0</v>
      </c>
      <c r="AG214">
        <f t="shared" si="145"/>
        <v>0</v>
      </c>
      <c r="AH214">
        <f t="shared" si="166"/>
        <v>0</v>
      </c>
      <c r="AI214">
        <f t="shared" si="166"/>
        <v>0</v>
      </c>
      <c r="AJ214">
        <f t="shared" si="146"/>
        <v>0</v>
      </c>
      <c r="AK214">
        <v>4814.0200000000004</v>
      </c>
      <c r="AL214">
        <v>4814.0200000000004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261</v>
      </c>
      <c r="BM214">
        <v>500002</v>
      </c>
      <c r="BN214">
        <v>0</v>
      </c>
      <c r="BO214" t="s">
        <v>58</v>
      </c>
      <c r="BP214">
        <v>1</v>
      </c>
      <c r="BQ214">
        <v>12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47"/>
        <v>288.83999999999997</v>
      </c>
      <c r="CQ214">
        <f t="shared" si="148"/>
        <v>4814.0200000000004</v>
      </c>
      <c r="CR214">
        <f>(((ET214)*BB214-(EU214))+AE214)</f>
        <v>0</v>
      </c>
      <c r="CS214">
        <f t="shared" si="149"/>
        <v>0</v>
      </c>
      <c r="CT214">
        <f t="shared" si="149"/>
        <v>0</v>
      </c>
      <c r="CU214">
        <f t="shared" si="149"/>
        <v>0</v>
      </c>
      <c r="CV214">
        <f t="shared" si="149"/>
        <v>0</v>
      </c>
      <c r="CW214">
        <f t="shared" si="149"/>
        <v>0</v>
      </c>
      <c r="CX214">
        <f t="shared" si="149"/>
        <v>0</v>
      </c>
      <c r="CY214">
        <f t="shared" si="150"/>
        <v>0</v>
      </c>
      <c r="CZ214">
        <f t="shared" si="151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260</v>
      </c>
      <c r="DW214" t="s">
        <v>262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71527444</v>
      </c>
      <c r="EF214">
        <v>12</v>
      </c>
      <c r="EG214" t="s">
        <v>263</v>
      </c>
      <c r="EH214">
        <v>0</v>
      </c>
      <c r="EI214" t="s">
        <v>3</v>
      </c>
      <c r="EJ214">
        <v>2</v>
      </c>
      <c r="EK214">
        <v>500002</v>
      </c>
      <c r="EL214" t="s">
        <v>264</v>
      </c>
      <c r="EM214" t="s">
        <v>265</v>
      </c>
      <c r="EO214" t="s">
        <v>3</v>
      </c>
      <c r="EQ214">
        <v>0</v>
      </c>
      <c r="ER214">
        <v>4814.0200000000004</v>
      </c>
      <c r="ES214">
        <v>4814.0200000000004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152"/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-1482045004</v>
      </c>
      <c r="GG214">
        <v>2</v>
      </c>
      <c r="GH214">
        <v>1</v>
      </c>
      <c r="GI214">
        <v>4</v>
      </c>
      <c r="GJ214">
        <v>0</v>
      </c>
      <c r="GK214">
        <v>0</v>
      </c>
      <c r="GL214">
        <f t="shared" si="153"/>
        <v>0</v>
      </c>
      <c r="GM214">
        <f t="shared" si="154"/>
        <v>288.83999999999997</v>
      </c>
      <c r="GN214">
        <f t="shared" si="155"/>
        <v>0</v>
      </c>
      <c r="GO214">
        <f t="shared" si="156"/>
        <v>288.83999999999997</v>
      </c>
      <c r="GP214">
        <f t="shared" si="157"/>
        <v>0</v>
      </c>
      <c r="GR214">
        <v>0</v>
      </c>
      <c r="GS214">
        <v>3</v>
      </c>
      <c r="GT214">
        <v>0</v>
      </c>
      <c r="GU214" t="s">
        <v>3</v>
      </c>
      <c r="GV214">
        <f t="shared" si="158"/>
        <v>0</v>
      </c>
      <c r="GW214">
        <v>1</v>
      </c>
      <c r="GX214">
        <f t="shared" si="159"/>
        <v>0</v>
      </c>
      <c r="HA214">
        <v>0</v>
      </c>
      <c r="HB214">
        <v>0</v>
      </c>
      <c r="HC214">
        <f t="shared" si="160"/>
        <v>0</v>
      </c>
      <c r="HE214" t="s">
        <v>3</v>
      </c>
      <c r="HF214" t="s">
        <v>3</v>
      </c>
      <c r="HI214">
        <f t="shared" si="161"/>
        <v>0</v>
      </c>
      <c r="HJ214">
        <f t="shared" si="162"/>
        <v>0</v>
      </c>
      <c r="HK214">
        <f t="shared" si="163"/>
        <v>0</v>
      </c>
      <c r="HL214">
        <f t="shared" si="164"/>
        <v>0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6" spans="1:245" x14ac:dyDescent="0.2">
      <c r="A216" s="2">
        <v>51</v>
      </c>
      <c r="B216" s="2">
        <f>B205</f>
        <v>1</v>
      </c>
      <c r="C216" s="2">
        <f>A205</f>
        <v>4</v>
      </c>
      <c r="D216" s="2">
        <f>ROW(A205)</f>
        <v>205</v>
      </c>
      <c r="E216" s="2"/>
      <c r="F216" s="2" t="str">
        <f>IF(F205&lt;&gt;"",F205,"")</f>
        <v>Новый раздел</v>
      </c>
      <c r="G216" s="2" t="str">
        <f>IF(G205&lt;&gt;"",G205,"")</f>
        <v>Установка щита питания приводов выключателей нагрузки и прокладка питающих КЛ-0,4 кВ на ЩП</v>
      </c>
      <c r="H216" s="2">
        <v>0</v>
      </c>
      <c r="I216" s="2"/>
      <c r="J216" s="2"/>
      <c r="K216" s="2"/>
      <c r="L216" s="2"/>
      <c r="M216" s="2"/>
      <c r="N216" s="2"/>
      <c r="O216" s="2">
        <f t="shared" ref="O216:T216" si="167">ROUND(AB216,2)</f>
        <v>1416.14</v>
      </c>
      <c r="P216" s="2">
        <f t="shared" si="167"/>
        <v>430.23</v>
      </c>
      <c r="Q216" s="2">
        <f t="shared" si="167"/>
        <v>1.22</v>
      </c>
      <c r="R216" s="2">
        <f t="shared" si="167"/>
        <v>0.22</v>
      </c>
      <c r="S216" s="2">
        <f t="shared" si="167"/>
        <v>984.69</v>
      </c>
      <c r="T216" s="2">
        <f t="shared" si="167"/>
        <v>0</v>
      </c>
      <c r="U216" s="2">
        <f>AH216</f>
        <v>95.868512999999993</v>
      </c>
      <c r="V216" s="2">
        <f>AI216</f>
        <v>1.6347E-2</v>
      </c>
      <c r="W216" s="2">
        <f>ROUND(AJ216,2)</f>
        <v>0</v>
      </c>
      <c r="X216" s="2">
        <f>ROUND(AK216,2)</f>
        <v>937.34</v>
      </c>
      <c r="Y216" s="2">
        <f>ROUND(AL216,2)</f>
        <v>520.34</v>
      </c>
      <c r="Z216" s="2"/>
      <c r="AA216" s="2"/>
      <c r="AB216" s="2">
        <f>ROUND(SUMIF(AA209:AA214,"=79118785",O209:O214),2)</f>
        <v>1416.14</v>
      </c>
      <c r="AC216" s="2">
        <f>ROUND(SUMIF(AA209:AA214,"=79118785",P209:P214),2)</f>
        <v>430.23</v>
      </c>
      <c r="AD216" s="2">
        <f>ROUND(SUMIF(AA209:AA214,"=79118785",Q209:Q214),2)</f>
        <v>1.22</v>
      </c>
      <c r="AE216" s="2">
        <f>ROUND(SUMIF(AA209:AA214,"=79118785",R209:R214),2)</f>
        <v>0.22</v>
      </c>
      <c r="AF216" s="2">
        <f>ROUND(SUMIF(AA209:AA214,"=79118785",S209:S214),2)</f>
        <v>984.69</v>
      </c>
      <c r="AG216" s="2">
        <f>ROUND(SUMIF(AA209:AA214,"=79118785",T209:T214),2)</f>
        <v>0</v>
      </c>
      <c r="AH216" s="2">
        <f>SUMIF(AA209:AA214,"=79118785",U209:U214)</f>
        <v>95.868512999999993</v>
      </c>
      <c r="AI216" s="2">
        <f>SUMIF(AA209:AA214,"=79118785",V209:V214)</f>
        <v>1.6347E-2</v>
      </c>
      <c r="AJ216" s="2">
        <f>ROUND(SUMIF(AA209:AA214,"=79118785",W209:W214),2)</f>
        <v>0</v>
      </c>
      <c r="AK216" s="2">
        <f>ROUND(SUMIF(AA209:AA214,"=79118785",X209:X214),2)</f>
        <v>937.34</v>
      </c>
      <c r="AL216" s="2">
        <f>ROUND(SUMIF(AA209:AA214,"=79118785",Y209:Y214),2)</f>
        <v>520.34</v>
      </c>
      <c r="AM216" s="2"/>
      <c r="AN216" s="2"/>
      <c r="AO216" s="2">
        <f t="shared" ref="AO216:BD216" si="168">ROUND(BX216,2)</f>
        <v>0</v>
      </c>
      <c r="AP216" s="2">
        <f t="shared" si="168"/>
        <v>0</v>
      </c>
      <c r="AQ216" s="2">
        <f t="shared" si="168"/>
        <v>0</v>
      </c>
      <c r="AR216" s="2">
        <f t="shared" si="168"/>
        <v>2873.82</v>
      </c>
      <c r="AS216" s="2">
        <f t="shared" si="168"/>
        <v>0</v>
      </c>
      <c r="AT216" s="2">
        <f t="shared" si="168"/>
        <v>2873.82</v>
      </c>
      <c r="AU216" s="2">
        <f t="shared" si="168"/>
        <v>0</v>
      </c>
      <c r="AV216" s="2">
        <f t="shared" si="168"/>
        <v>430.23</v>
      </c>
      <c r="AW216" s="2">
        <f t="shared" si="168"/>
        <v>430.23</v>
      </c>
      <c r="AX216" s="2">
        <f t="shared" si="168"/>
        <v>0</v>
      </c>
      <c r="AY216" s="2">
        <f t="shared" si="168"/>
        <v>430.23</v>
      </c>
      <c r="AZ216" s="2">
        <f t="shared" si="168"/>
        <v>0</v>
      </c>
      <c r="BA216" s="2">
        <f t="shared" si="168"/>
        <v>0</v>
      </c>
      <c r="BB216" s="2">
        <f t="shared" si="168"/>
        <v>0</v>
      </c>
      <c r="BC216" s="2">
        <f t="shared" si="168"/>
        <v>0</v>
      </c>
      <c r="BD216" s="2">
        <f t="shared" si="168"/>
        <v>0</v>
      </c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>
        <f>ROUND(SUMIF(AA209:AA214,"=79118785",FQ209:FQ214),2)</f>
        <v>0</v>
      </c>
      <c r="BY216" s="2">
        <f>ROUND(SUMIF(AA209:AA214,"=79118785",FR209:FR214),2)</f>
        <v>0</v>
      </c>
      <c r="BZ216" s="2">
        <f>ROUND(SUMIF(AA209:AA214,"=79118785",GL209:GL214),2)</f>
        <v>0</v>
      </c>
      <c r="CA216" s="2">
        <f>ROUND(SUMIF(AA209:AA214,"=79118785",GM209:GM214),2)</f>
        <v>2873.82</v>
      </c>
      <c r="CB216" s="2">
        <f>ROUND(SUMIF(AA209:AA214,"=79118785",GN209:GN214),2)</f>
        <v>0</v>
      </c>
      <c r="CC216" s="2">
        <f>ROUND(SUMIF(AA209:AA214,"=79118785",GO209:GO214),2)</f>
        <v>2873.82</v>
      </c>
      <c r="CD216" s="2">
        <f>ROUND(SUMIF(AA209:AA214,"=79118785",GP209:GP214),2)</f>
        <v>0</v>
      </c>
      <c r="CE216" s="2">
        <f>AC216-BX216</f>
        <v>430.23</v>
      </c>
      <c r="CF216" s="2">
        <f>AC216-BY216</f>
        <v>430.23</v>
      </c>
      <c r="CG216" s="2">
        <f>BX216-BZ216</f>
        <v>0</v>
      </c>
      <c r="CH216" s="2">
        <f>AC216-BX216-BY216+BZ216</f>
        <v>430.23</v>
      </c>
      <c r="CI216" s="2">
        <f>BY216-BZ216</f>
        <v>0</v>
      </c>
      <c r="CJ216" s="2">
        <f>ROUND(SUMIF(AA209:AA214,"=79118785",GX209:GX214),2)</f>
        <v>0</v>
      </c>
      <c r="CK216" s="2">
        <f>ROUND(SUMIF(AA209:AA214,"=79118785",GY209:GY214),2)</f>
        <v>0</v>
      </c>
      <c r="CL216" s="2">
        <f>ROUND(SUMIF(AA209:AA214,"=79118785",GZ209:GZ214),2)</f>
        <v>0</v>
      </c>
      <c r="CM216" s="2">
        <f>ROUND(SUMIF(AA209:AA214,"=79118785",HD209:HD214),2)</f>
        <v>0</v>
      </c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>
        <v>0</v>
      </c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201</v>
      </c>
      <c r="F218" s="4">
        <f>ROUND(Source!O216,O218)</f>
        <v>1416.14</v>
      </c>
      <c r="G218" s="4" t="s">
        <v>103</v>
      </c>
      <c r="H218" s="4" t="s">
        <v>104</v>
      </c>
      <c r="I218" s="4"/>
      <c r="J218" s="4"/>
      <c r="K218" s="4">
        <v>201</v>
      </c>
      <c r="L218" s="4">
        <v>1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1416.14</v>
      </c>
      <c r="X218" s="4">
        <v>1</v>
      </c>
      <c r="Y218" s="4">
        <v>59274.31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202</v>
      </c>
      <c r="F219" s="4">
        <f>ROUND(Source!P216,O219)</f>
        <v>430.23</v>
      </c>
      <c r="G219" s="4" t="s">
        <v>105</v>
      </c>
      <c r="H219" s="4" t="s">
        <v>106</v>
      </c>
      <c r="I219" s="4"/>
      <c r="J219" s="4"/>
      <c r="K219" s="4">
        <v>202</v>
      </c>
      <c r="L219" s="4">
        <v>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430.23</v>
      </c>
      <c r="X219" s="4">
        <v>1</v>
      </c>
      <c r="Y219" s="4">
        <v>4091.49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222</v>
      </c>
      <c r="F220" s="4">
        <f>ROUND(Source!AO216,O220)</f>
        <v>0</v>
      </c>
      <c r="G220" s="4" t="s">
        <v>107</v>
      </c>
      <c r="H220" s="4" t="s">
        <v>108</v>
      </c>
      <c r="I220" s="4"/>
      <c r="J220" s="4"/>
      <c r="K220" s="4">
        <v>222</v>
      </c>
      <c r="L220" s="4">
        <v>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225</v>
      </c>
      <c r="F221" s="4">
        <f>ROUND(Source!AV216,O221)</f>
        <v>430.23</v>
      </c>
      <c r="G221" s="4" t="s">
        <v>109</v>
      </c>
      <c r="H221" s="4" t="s">
        <v>110</v>
      </c>
      <c r="I221" s="4"/>
      <c r="J221" s="4"/>
      <c r="K221" s="4">
        <v>225</v>
      </c>
      <c r="L221" s="4">
        <v>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430.23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226</v>
      </c>
      <c r="F222" s="4">
        <f>ROUND(Source!AW216,O222)</f>
        <v>430.23</v>
      </c>
      <c r="G222" s="4" t="s">
        <v>111</v>
      </c>
      <c r="H222" s="4" t="s">
        <v>112</v>
      </c>
      <c r="I222" s="4"/>
      <c r="J222" s="4"/>
      <c r="K222" s="4">
        <v>226</v>
      </c>
      <c r="L222" s="4">
        <v>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430.23</v>
      </c>
      <c r="X222" s="4">
        <v>1</v>
      </c>
      <c r="Y222" s="4">
        <v>4091.49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227</v>
      </c>
      <c r="F223" s="4">
        <f>ROUND(Source!AX216,O223)</f>
        <v>0</v>
      </c>
      <c r="G223" s="4" t="s">
        <v>113</v>
      </c>
      <c r="H223" s="4" t="s">
        <v>114</v>
      </c>
      <c r="I223" s="4"/>
      <c r="J223" s="4"/>
      <c r="K223" s="4">
        <v>227</v>
      </c>
      <c r="L223" s="4">
        <v>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228</v>
      </c>
      <c r="F224" s="4">
        <f>ROUND(Source!AY216,O224)</f>
        <v>430.23</v>
      </c>
      <c r="G224" s="4" t="s">
        <v>115</v>
      </c>
      <c r="H224" s="4" t="s">
        <v>116</v>
      </c>
      <c r="I224" s="4"/>
      <c r="J224" s="4"/>
      <c r="K224" s="4">
        <v>228</v>
      </c>
      <c r="L224" s="4">
        <v>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430.23</v>
      </c>
      <c r="X224" s="4">
        <v>1</v>
      </c>
      <c r="Y224" s="4">
        <v>4091.49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216</v>
      </c>
      <c r="F225" s="4">
        <f>ROUND(Source!AP216,O225)</f>
        <v>0</v>
      </c>
      <c r="G225" s="4" t="s">
        <v>117</v>
      </c>
      <c r="H225" s="4" t="s">
        <v>118</v>
      </c>
      <c r="I225" s="4"/>
      <c r="J225" s="4"/>
      <c r="K225" s="4">
        <v>216</v>
      </c>
      <c r="L225" s="4">
        <v>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223</v>
      </c>
      <c r="F226" s="4">
        <f>ROUND(Source!AQ216,O226)</f>
        <v>0</v>
      </c>
      <c r="G226" s="4" t="s">
        <v>119</v>
      </c>
      <c r="H226" s="4" t="s">
        <v>120</v>
      </c>
      <c r="I226" s="4"/>
      <c r="J226" s="4"/>
      <c r="K226" s="4">
        <v>223</v>
      </c>
      <c r="L226" s="4">
        <v>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229</v>
      </c>
      <c r="F227" s="4">
        <f>ROUND(Source!AZ216,O227)</f>
        <v>0</v>
      </c>
      <c r="G227" s="4" t="s">
        <v>121</v>
      </c>
      <c r="H227" s="4" t="s">
        <v>122</v>
      </c>
      <c r="I227" s="4"/>
      <c r="J227" s="4"/>
      <c r="K227" s="4">
        <v>229</v>
      </c>
      <c r="L227" s="4">
        <v>10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203</v>
      </c>
      <c r="F228" s="4">
        <f>ROUND(Source!Q216,O228)</f>
        <v>1.22</v>
      </c>
      <c r="G228" s="4" t="s">
        <v>123</v>
      </c>
      <c r="H228" s="4" t="s">
        <v>124</v>
      </c>
      <c r="I228" s="4"/>
      <c r="J228" s="4"/>
      <c r="K228" s="4">
        <v>203</v>
      </c>
      <c r="L228" s="4">
        <v>11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1.2200000000000002</v>
      </c>
      <c r="X228" s="4">
        <v>1</v>
      </c>
      <c r="Y228" s="4">
        <v>20.48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231</v>
      </c>
      <c r="F229" s="4">
        <f>ROUND(Source!BB216,O229)</f>
        <v>0</v>
      </c>
      <c r="G229" s="4" t="s">
        <v>125</v>
      </c>
      <c r="H229" s="4" t="s">
        <v>126</v>
      </c>
      <c r="I229" s="4"/>
      <c r="J229" s="4"/>
      <c r="K229" s="4">
        <v>231</v>
      </c>
      <c r="L229" s="4">
        <v>12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204</v>
      </c>
      <c r="F230" s="4">
        <f>ROUND(Source!R216,O230)</f>
        <v>0.22</v>
      </c>
      <c r="G230" s="4" t="s">
        <v>127</v>
      </c>
      <c r="H230" s="4" t="s">
        <v>128</v>
      </c>
      <c r="I230" s="4"/>
      <c r="J230" s="4"/>
      <c r="K230" s="4">
        <v>204</v>
      </c>
      <c r="L230" s="4">
        <v>13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0.22</v>
      </c>
      <c r="X230" s="4">
        <v>1</v>
      </c>
      <c r="Y230" s="4">
        <v>12.32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205</v>
      </c>
      <c r="F231" s="4">
        <f>ROUND(Source!S216,O231)</f>
        <v>984.69</v>
      </c>
      <c r="G231" s="4" t="s">
        <v>129</v>
      </c>
      <c r="H231" s="4" t="s">
        <v>130</v>
      </c>
      <c r="I231" s="4"/>
      <c r="J231" s="4"/>
      <c r="K231" s="4">
        <v>205</v>
      </c>
      <c r="L231" s="4">
        <v>14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984.69</v>
      </c>
      <c r="X231" s="4">
        <v>1</v>
      </c>
      <c r="Y231" s="4">
        <v>55162.34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232</v>
      </c>
      <c r="F232" s="4">
        <f>ROUND(Source!BC216,O232)</f>
        <v>0</v>
      </c>
      <c r="G232" s="4" t="s">
        <v>131</v>
      </c>
      <c r="H232" s="4" t="s">
        <v>132</v>
      </c>
      <c r="I232" s="4"/>
      <c r="J232" s="4"/>
      <c r="K232" s="4">
        <v>232</v>
      </c>
      <c r="L232" s="4">
        <v>15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214</v>
      </c>
      <c r="F233" s="4">
        <f>ROUND(Source!AS216,O233)</f>
        <v>0</v>
      </c>
      <c r="G233" s="4" t="s">
        <v>133</v>
      </c>
      <c r="H233" s="4" t="s">
        <v>134</v>
      </c>
      <c r="I233" s="4"/>
      <c r="J233" s="4"/>
      <c r="K233" s="4">
        <v>214</v>
      </c>
      <c r="L233" s="4">
        <v>16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215</v>
      </c>
      <c r="F234" s="4">
        <f>ROUND(Source!AT216,O234)</f>
        <v>2873.82</v>
      </c>
      <c r="G234" s="4" t="s">
        <v>135</v>
      </c>
      <c r="H234" s="4" t="s">
        <v>136</v>
      </c>
      <c r="I234" s="4"/>
      <c r="J234" s="4"/>
      <c r="K234" s="4">
        <v>215</v>
      </c>
      <c r="L234" s="4">
        <v>17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2873.82</v>
      </c>
      <c r="X234" s="4">
        <v>1</v>
      </c>
      <c r="Y234" s="4">
        <v>140932.81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217</v>
      </c>
      <c r="F235" s="4">
        <f>ROUND(Source!AU216,O235)</f>
        <v>0</v>
      </c>
      <c r="G235" s="4" t="s">
        <v>137</v>
      </c>
      <c r="H235" s="4" t="s">
        <v>138</v>
      </c>
      <c r="I235" s="4"/>
      <c r="J235" s="4"/>
      <c r="K235" s="4">
        <v>217</v>
      </c>
      <c r="L235" s="4">
        <v>18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230</v>
      </c>
      <c r="F236" s="4">
        <f>ROUND(Source!BA216,O236)</f>
        <v>0</v>
      </c>
      <c r="G236" s="4" t="s">
        <v>139</v>
      </c>
      <c r="H236" s="4" t="s">
        <v>140</v>
      </c>
      <c r="I236" s="4"/>
      <c r="J236" s="4"/>
      <c r="K236" s="4">
        <v>230</v>
      </c>
      <c r="L236" s="4">
        <v>19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206</v>
      </c>
      <c r="F237" s="4">
        <f>ROUND(Source!T216,O237)</f>
        <v>0</v>
      </c>
      <c r="G237" s="4" t="s">
        <v>141</v>
      </c>
      <c r="H237" s="4" t="s">
        <v>142</v>
      </c>
      <c r="I237" s="4"/>
      <c r="J237" s="4"/>
      <c r="K237" s="4">
        <v>206</v>
      </c>
      <c r="L237" s="4">
        <v>20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207</v>
      </c>
      <c r="F238" s="4">
        <f>ROUND(Source!U216,O238)</f>
        <v>95.868512999999993</v>
      </c>
      <c r="G238" s="4" t="s">
        <v>143</v>
      </c>
      <c r="H238" s="4" t="s">
        <v>144</v>
      </c>
      <c r="I238" s="4"/>
      <c r="J238" s="4"/>
      <c r="K238" s="4">
        <v>207</v>
      </c>
      <c r="L238" s="4">
        <v>21</v>
      </c>
      <c r="M238" s="4">
        <v>3</v>
      </c>
      <c r="N238" s="4" t="s">
        <v>3</v>
      </c>
      <c r="O238" s="4">
        <v>7</v>
      </c>
      <c r="P238" s="4"/>
      <c r="Q238" s="4"/>
      <c r="R238" s="4"/>
      <c r="S238" s="4"/>
      <c r="T238" s="4"/>
      <c r="U238" s="4"/>
      <c r="V238" s="4"/>
      <c r="W238" s="4">
        <v>95.868512999999993</v>
      </c>
      <c r="X238" s="4">
        <v>1</v>
      </c>
      <c r="Y238" s="4">
        <v>95.868512999999993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208</v>
      </c>
      <c r="F239" s="4">
        <f>ROUND(Source!V216,O239)</f>
        <v>1.6347E-2</v>
      </c>
      <c r="G239" s="4" t="s">
        <v>145</v>
      </c>
      <c r="H239" s="4" t="s">
        <v>146</v>
      </c>
      <c r="I239" s="4"/>
      <c r="J239" s="4"/>
      <c r="K239" s="4">
        <v>208</v>
      </c>
      <c r="L239" s="4">
        <v>22</v>
      </c>
      <c r="M239" s="4">
        <v>3</v>
      </c>
      <c r="N239" s="4" t="s">
        <v>3</v>
      </c>
      <c r="O239" s="4">
        <v>7</v>
      </c>
      <c r="P239" s="4"/>
      <c r="Q239" s="4"/>
      <c r="R239" s="4"/>
      <c r="S239" s="4"/>
      <c r="T239" s="4"/>
      <c r="U239" s="4"/>
      <c r="V239" s="4"/>
      <c r="W239" s="4">
        <v>1.6347E-2</v>
      </c>
      <c r="X239" s="4">
        <v>1</v>
      </c>
      <c r="Y239" s="4">
        <v>1.6347E-2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209</v>
      </c>
      <c r="F240" s="4">
        <f>ROUND(Source!W216,O240)</f>
        <v>0</v>
      </c>
      <c r="G240" s="4" t="s">
        <v>147</v>
      </c>
      <c r="H240" s="4" t="s">
        <v>148</v>
      </c>
      <c r="I240" s="4"/>
      <c r="J240" s="4"/>
      <c r="K240" s="4">
        <v>209</v>
      </c>
      <c r="L240" s="4">
        <v>23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233</v>
      </c>
      <c r="F241" s="4">
        <f>ROUND(Source!BD216,O241)</f>
        <v>0</v>
      </c>
      <c r="G241" s="4" t="s">
        <v>149</v>
      </c>
      <c r="H241" s="4" t="s">
        <v>150</v>
      </c>
      <c r="I241" s="4"/>
      <c r="J241" s="4"/>
      <c r="K241" s="4">
        <v>233</v>
      </c>
      <c r="L241" s="4">
        <v>24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210</v>
      </c>
      <c r="F242" s="4">
        <f>ROUND(Source!X216,O242)</f>
        <v>937.34</v>
      </c>
      <c r="G242" s="4" t="s">
        <v>151</v>
      </c>
      <c r="H242" s="4" t="s">
        <v>152</v>
      </c>
      <c r="I242" s="4"/>
      <c r="J242" s="4"/>
      <c r="K242" s="4">
        <v>210</v>
      </c>
      <c r="L242" s="4">
        <v>25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937.34</v>
      </c>
      <c r="X242" s="4">
        <v>1</v>
      </c>
      <c r="Y242" s="4">
        <v>52509.450000000012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211</v>
      </c>
      <c r="F243" s="4">
        <f>ROUND(Source!Y216,O243)</f>
        <v>520.34</v>
      </c>
      <c r="G243" s="4" t="s">
        <v>153</v>
      </c>
      <c r="H243" s="4" t="s">
        <v>154</v>
      </c>
      <c r="I243" s="4"/>
      <c r="J243" s="4"/>
      <c r="K243" s="4">
        <v>211</v>
      </c>
      <c r="L243" s="4">
        <v>26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520.34</v>
      </c>
      <c r="X243" s="4">
        <v>1</v>
      </c>
      <c r="Y243" s="4">
        <v>29149.05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224</v>
      </c>
      <c r="F244" s="4">
        <f>ROUND(Source!AR216,O244)</f>
        <v>2873.82</v>
      </c>
      <c r="G244" s="4" t="s">
        <v>155</v>
      </c>
      <c r="H244" s="4" t="s">
        <v>156</v>
      </c>
      <c r="I244" s="4"/>
      <c r="J244" s="4"/>
      <c r="K244" s="4">
        <v>224</v>
      </c>
      <c r="L244" s="4">
        <v>27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2873.82</v>
      </c>
      <c r="X244" s="4">
        <v>1</v>
      </c>
      <c r="Y244" s="4">
        <v>140932.81</v>
      </c>
      <c r="Z244" s="4"/>
      <c r="AA244" s="4"/>
      <c r="AB244" s="4"/>
    </row>
    <row r="245" spans="1:245" x14ac:dyDescent="0.2">
      <c r="A245" s="4">
        <v>50</v>
      </c>
      <c r="B245" s="4">
        <v>1</v>
      </c>
      <c r="C245" s="4">
        <v>0</v>
      </c>
      <c r="D245" s="4">
        <v>2</v>
      </c>
      <c r="E245" s="4">
        <v>0</v>
      </c>
      <c r="F245" s="4">
        <f>ROUND(F244,O245)</f>
        <v>2873.82</v>
      </c>
      <c r="G245" s="4" t="s">
        <v>157</v>
      </c>
      <c r="H245" s="4" t="s">
        <v>158</v>
      </c>
      <c r="I245" s="4"/>
      <c r="J245" s="4"/>
      <c r="K245" s="4">
        <v>212</v>
      </c>
      <c r="L245" s="4">
        <v>28</v>
      </c>
      <c r="M245" s="4">
        <v>0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2873.82</v>
      </c>
      <c r="X245" s="4">
        <v>1</v>
      </c>
      <c r="Y245" s="4">
        <v>140932.81</v>
      </c>
      <c r="Z245" s="4"/>
      <c r="AA245" s="4"/>
      <c r="AB245" s="4"/>
    </row>
    <row r="246" spans="1:245" x14ac:dyDescent="0.2">
      <c r="A246" s="4">
        <v>50</v>
      </c>
      <c r="B246" s="4">
        <v>1</v>
      </c>
      <c r="C246" s="4">
        <v>0</v>
      </c>
      <c r="D246" s="4">
        <v>2</v>
      </c>
      <c r="E246" s="4">
        <v>0</v>
      </c>
      <c r="F246" s="4">
        <f>ROUND(F245*0.22,O246)</f>
        <v>632.24</v>
      </c>
      <c r="G246" s="4" t="s">
        <v>159</v>
      </c>
      <c r="H246" s="4" t="s">
        <v>160</v>
      </c>
      <c r="I246" s="4"/>
      <c r="J246" s="4"/>
      <c r="K246" s="4">
        <v>212</v>
      </c>
      <c r="L246" s="4">
        <v>29</v>
      </c>
      <c r="M246" s="4">
        <v>0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632.24</v>
      </c>
      <c r="X246" s="4">
        <v>1</v>
      </c>
      <c r="Y246" s="4">
        <v>31005.22</v>
      </c>
      <c r="Z246" s="4"/>
      <c r="AA246" s="4"/>
      <c r="AB246" s="4"/>
    </row>
    <row r="247" spans="1:245" x14ac:dyDescent="0.2">
      <c r="A247" s="4">
        <v>50</v>
      </c>
      <c r="B247" s="4">
        <v>1</v>
      </c>
      <c r="C247" s="4">
        <v>0</v>
      </c>
      <c r="D247" s="4">
        <v>2</v>
      </c>
      <c r="E247" s="4">
        <v>213</v>
      </c>
      <c r="F247" s="4">
        <f>ROUND(F245+F246,O247)</f>
        <v>3506.06</v>
      </c>
      <c r="G247" s="4" t="s">
        <v>161</v>
      </c>
      <c r="H247" s="4" t="s">
        <v>155</v>
      </c>
      <c r="I247" s="4"/>
      <c r="J247" s="4"/>
      <c r="K247" s="4">
        <v>212</v>
      </c>
      <c r="L247" s="4">
        <v>30</v>
      </c>
      <c r="M247" s="4">
        <v>0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3506.06</v>
      </c>
      <c r="X247" s="4">
        <v>1</v>
      </c>
      <c r="Y247" s="4">
        <v>171938.03</v>
      </c>
      <c r="Z247" s="4"/>
      <c r="AA247" s="4"/>
      <c r="AB247" s="4"/>
    </row>
    <row r="249" spans="1:245" x14ac:dyDescent="0.2">
      <c r="A249" s="1">
        <v>4</v>
      </c>
      <c r="B249" s="1">
        <v>1</v>
      </c>
      <c r="C249" s="1"/>
      <c r="D249" s="1">
        <f>ROW(A260)</f>
        <v>260</v>
      </c>
      <c r="E249" s="1"/>
      <c r="F249" s="1" t="s">
        <v>13</v>
      </c>
      <c r="G249" s="1" t="s">
        <v>266</v>
      </c>
      <c r="H249" s="1" t="s">
        <v>3</v>
      </c>
      <c r="I249" s="1">
        <v>0</v>
      </c>
      <c r="J249" s="1"/>
      <c r="K249" s="1">
        <v>-1</v>
      </c>
      <c r="L249" s="1"/>
      <c r="M249" s="1" t="s">
        <v>3</v>
      </c>
      <c r="N249" s="1"/>
      <c r="O249" s="1"/>
      <c r="P249" s="1"/>
      <c r="Q249" s="1"/>
      <c r="R249" s="1"/>
      <c r="S249" s="1">
        <v>79118786</v>
      </c>
      <c r="T249" s="1"/>
      <c r="U249" s="1" t="s">
        <v>3</v>
      </c>
      <c r="V249" s="1">
        <v>0</v>
      </c>
      <c r="W249" s="1"/>
      <c r="X249" s="1"/>
      <c r="Y249" s="1"/>
      <c r="Z249" s="1"/>
      <c r="AA249" s="1"/>
      <c r="AB249" s="1" t="s">
        <v>3</v>
      </c>
      <c r="AC249" s="1" t="s">
        <v>3</v>
      </c>
      <c r="AD249" s="1" t="s">
        <v>3</v>
      </c>
      <c r="AE249" s="1" t="s">
        <v>3</v>
      </c>
      <c r="AF249" s="1" t="s">
        <v>3</v>
      </c>
      <c r="AG249" s="1" t="s">
        <v>3</v>
      </c>
      <c r="AH249" s="1"/>
      <c r="AI249" s="1"/>
      <c r="AJ249" s="1"/>
      <c r="AK249" s="1"/>
      <c r="AL249" s="1"/>
      <c r="AM249" s="1"/>
      <c r="AN249" s="1"/>
      <c r="AO249" s="1"/>
      <c r="AP249" s="1" t="s">
        <v>3</v>
      </c>
      <c r="AQ249" s="1" t="s">
        <v>3</v>
      </c>
      <c r="AR249" s="1" t="s">
        <v>3</v>
      </c>
      <c r="AS249" s="1"/>
      <c r="AT249" s="1"/>
      <c r="AU249" s="1"/>
      <c r="AV249" s="1"/>
      <c r="AW249" s="1"/>
      <c r="AX249" s="1"/>
      <c r="AY249" s="1"/>
      <c r="AZ249" s="1" t="s">
        <v>3</v>
      </c>
      <c r="BA249" s="1"/>
      <c r="BB249" s="1" t="s">
        <v>3</v>
      </c>
      <c r="BC249" s="1" t="s">
        <v>3</v>
      </c>
      <c r="BD249" s="1" t="s">
        <v>3</v>
      </c>
      <c r="BE249" s="1" t="s">
        <v>3</v>
      </c>
      <c r="BF249" s="1" t="s">
        <v>3</v>
      </c>
      <c r="BG249" s="1" t="s">
        <v>3</v>
      </c>
      <c r="BH249" s="1" t="s">
        <v>3</v>
      </c>
      <c r="BI249" s="1" t="s">
        <v>3</v>
      </c>
      <c r="BJ249" s="1" t="s">
        <v>3</v>
      </c>
      <c r="BK249" s="1" t="s">
        <v>3</v>
      </c>
      <c r="BL249" s="1" t="s">
        <v>3</v>
      </c>
      <c r="BM249" s="1" t="s">
        <v>3</v>
      </c>
      <c r="BN249" s="1" t="s">
        <v>3</v>
      </c>
      <c r="BO249" s="1" t="s">
        <v>3</v>
      </c>
      <c r="BP249" s="1" t="s">
        <v>3</v>
      </c>
      <c r="BQ249" s="1"/>
      <c r="BR249" s="1"/>
      <c r="BS249" s="1"/>
      <c r="BT249" s="1"/>
      <c r="BU249" s="1"/>
      <c r="BV249" s="1"/>
      <c r="BW249" s="1"/>
      <c r="BX249" s="1">
        <v>0</v>
      </c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>
        <v>0</v>
      </c>
    </row>
    <row r="251" spans="1:245" x14ac:dyDescent="0.2">
      <c r="A251" s="2">
        <v>52</v>
      </c>
      <c r="B251" s="2">
        <f t="shared" ref="B251:G251" si="169">B260</f>
        <v>1</v>
      </c>
      <c r="C251" s="2">
        <f t="shared" si="169"/>
        <v>4</v>
      </c>
      <c r="D251" s="2">
        <f t="shared" si="169"/>
        <v>249</v>
      </c>
      <c r="E251" s="2">
        <f t="shared" si="169"/>
        <v>0</v>
      </c>
      <c r="F251" s="2" t="str">
        <f t="shared" si="169"/>
        <v>Новый раздел</v>
      </c>
      <c r="G251" s="2" t="str">
        <f t="shared" si="169"/>
        <v>Монтаж освещения в РУ-10 кВ ТП-17027</v>
      </c>
      <c r="H251" s="2"/>
      <c r="I251" s="2"/>
      <c r="J251" s="2"/>
      <c r="K251" s="2"/>
      <c r="L251" s="2"/>
      <c r="M251" s="2"/>
      <c r="N251" s="2"/>
      <c r="O251" s="2">
        <f t="shared" ref="O251:AT251" si="170">O260</f>
        <v>963.54</v>
      </c>
      <c r="P251" s="2">
        <f t="shared" si="170"/>
        <v>775.59</v>
      </c>
      <c r="Q251" s="2">
        <f t="shared" si="170"/>
        <v>45.9</v>
      </c>
      <c r="R251" s="2">
        <f t="shared" si="170"/>
        <v>5.17</v>
      </c>
      <c r="S251" s="2">
        <f t="shared" si="170"/>
        <v>142.05000000000001</v>
      </c>
      <c r="T251" s="2">
        <f t="shared" si="170"/>
        <v>0</v>
      </c>
      <c r="U251" s="2">
        <f t="shared" si="170"/>
        <v>15.357329999999999</v>
      </c>
      <c r="V251" s="2">
        <f t="shared" si="170"/>
        <v>0.50999629999999996</v>
      </c>
      <c r="W251" s="2">
        <f t="shared" si="170"/>
        <v>0</v>
      </c>
      <c r="X251" s="2">
        <f t="shared" si="170"/>
        <v>134.76</v>
      </c>
      <c r="Y251" s="2">
        <f t="shared" si="170"/>
        <v>69.34</v>
      </c>
      <c r="Z251" s="2">
        <f t="shared" si="170"/>
        <v>0</v>
      </c>
      <c r="AA251" s="2">
        <f t="shared" si="170"/>
        <v>0</v>
      </c>
      <c r="AB251" s="2">
        <f t="shared" si="170"/>
        <v>963.54</v>
      </c>
      <c r="AC251" s="2">
        <f t="shared" si="170"/>
        <v>775.59</v>
      </c>
      <c r="AD251" s="2">
        <f t="shared" si="170"/>
        <v>45.9</v>
      </c>
      <c r="AE251" s="2">
        <f t="shared" si="170"/>
        <v>5.17</v>
      </c>
      <c r="AF251" s="2">
        <f t="shared" si="170"/>
        <v>142.05000000000001</v>
      </c>
      <c r="AG251" s="2">
        <f t="shared" si="170"/>
        <v>0</v>
      </c>
      <c r="AH251" s="2">
        <f t="shared" si="170"/>
        <v>15.357329999999999</v>
      </c>
      <c r="AI251" s="2">
        <f t="shared" si="170"/>
        <v>0.50999629999999996</v>
      </c>
      <c r="AJ251" s="2">
        <f t="shared" si="170"/>
        <v>0</v>
      </c>
      <c r="AK251" s="2">
        <f t="shared" si="170"/>
        <v>134.76</v>
      </c>
      <c r="AL251" s="2">
        <f t="shared" si="170"/>
        <v>69.34</v>
      </c>
      <c r="AM251" s="2">
        <f t="shared" si="170"/>
        <v>0</v>
      </c>
      <c r="AN251" s="2">
        <f t="shared" si="170"/>
        <v>0</v>
      </c>
      <c r="AO251" s="2">
        <f t="shared" si="170"/>
        <v>0</v>
      </c>
      <c r="AP251" s="2">
        <f t="shared" si="170"/>
        <v>0</v>
      </c>
      <c r="AQ251" s="2">
        <f t="shared" si="170"/>
        <v>0</v>
      </c>
      <c r="AR251" s="2">
        <f t="shared" si="170"/>
        <v>1167.6400000000001</v>
      </c>
      <c r="AS251" s="2">
        <f t="shared" si="170"/>
        <v>0</v>
      </c>
      <c r="AT251" s="2">
        <f t="shared" si="170"/>
        <v>1167.6400000000001</v>
      </c>
      <c r="AU251" s="2">
        <f t="shared" ref="AU251:BZ251" si="171">AU260</f>
        <v>0</v>
      </c>
      <c r="AV251" s="2">
        <f t="shared" si="171"/>
        <v>775.59</v>
      </c>
      <c r="AW251" s="2">
        <f t="shared" si="171"/>
        <v>775.59</v>
      </c>
      <c r="AX251" s="2">
        <f t="shared" si="171"/>
        <v>0</v>
      </c>
      <c r="AY251" s="2">
        <f t="shared" si="171"/>
        <v>775.59</v>
      </c>
      <c r="AZ251" s="2">
        <f t="shared" si="171"/>
        <v>0</v>
      </c>
      <c r="BA251" s="2">
        <f t="shared" si="171"/>
        <v>0</v>
      </c>
      <c r="BB251" s="2">
        <f t="shared" si="171"/>
        <v>0</v>
      </c>
      <c r="BC251" s="2">
        <f t="shared" si="171"/>
        <v>0</v>
      </c>
      <c r="BD251" s="2">
        <f t="shared" si="171"/>
        <v>0</v>
      </c>
      <c r="BE251" s="2">
        <f t="shared" si="171"/>
        <v>0</v>
      </c>
      <c r="BF251" s="2">
        <f t="shared" si="171"/>
        <v>0</v>
      </c>
      <c r="BG251" s="2">
        <f t="shared" si="171"/>
        <v>0</v>
      </c>
      <c r="BH251" s="2">
        <f t="shared" si="171"/>
        <v>0</v>
      </c>
      <c r="BI251" s="2">
        <f t="shared" si="171"/>
        <v>0</v>
      </c>
      <c r="BJ251" s="2">
        <f t="shared" si="171"/>
        <v>0</v>
      </c>
      <c r="BK251" s="2">
        <f t="shared" si="171"/>
        <v>0</v>
      </c>
      <c r="BL251" s="2">
        <f t="shared" si="171"/>
        <v>0</v>
      </c>
      <c r="BM251" s="2">
        <f t="shared" si="171"/>
        <v>0</v>
      </c>
      <c r="BN251" s="2">
        <f t="shared" si="171"/>
        <v>0</v>
      </c>
      <c r="BO251" s="2">
        <f t="shared" si="171"/>
        <v>0</v>
      </c>
      <c r="BP251" s="2">
        <f t="shared" si="171"/>
        <v>0</v>
      </c>
      <c r="BQ251" s="2">
        <f t="shared" si="171"/>
        <v>0</v>
      </c>
      <c r="BR251" s="2">
        <f t="shared" si="171"/>
        <v>0</v>
      </c>
      <c r="BS251" s="2">
        <f t="shared" si="171"/>
        <v>0</v>
      </c>
      <c r="BT251" s="2">
        <f t="shared" si="171"/>
        <v>0</v>
      </c>
      <c r="BU251" s="2">
        <f t="shared" si="171"/>
        <v>0</v>
      </c>
      <c r="BV251" s="2">
        <f t="shared" si="171"/>
        <v>0</v>
      </c>
      <c r="BW251" s="2">
        <f t="shared" si="171"/>
        <v>0</v>
      </c>
      <c r="BX251" s="2">
        <f t="shared" si="171"/>
        <v>0</v>
      </c>
      <c r="BY251" s="2">
        <f t="shared" si="171"/>
        <v>0</v>
      </c>
      <c r="BZ251" s="2">
        <f t="shared" si="171"/>
        <v>0</v>
      </c>
      <c r="CA251" s="2">
        <f t="shared" ref="CA251:DF251" si="172">CA260</f>
        <v>1167.6400000000001</v>
      </c>
      <c r="CB251" s="2">
        <f t="shared" si="172"/>
        <v>0</v>
      </c>
      <c r="CC251" s="2">
        <f t="shared" si="172"/>
        <v>1167.6400000000001</v>
      </c>
      <c r="CD251" s="2">
        <f t="shared" si="172"/>
        <v>0</v>
      </c>
      <c r="CE251" s="2">
        <f t="shared" si="172"/>
        <v>775.59</v>
      </c>
      <c r="CF251" s="2">
        <f t="shared" si="172"/>
        <v>775.59</v>
      </c>
      <c r="CG251" s="2">
        <f t="shared" si="172"/>
        <v>0</v>
      </c>
      <c r="CH251" s="2">
        <f t="shared" si="172"/>
        <v>775.59</v>
      </c>
      <c r="CI251" s="2">
        <f t="shared" si="172"/>
        <v>0</v>
      </c>
      <c r="CJ251" s="2">
        <f t="shared" si="172"/>
        <v>0</v>
      </c>
      <c r="CK251" s="2">
        <f t="shared" si="172"/>
        <v>0</v>
      </c>
      <c r="CL251" s="2">
        <f t="shared" si="172"/>
        <v>0</v>
      </c>
      <c r="CM251" s="2">
        <f t="shared" si="172"/>
        <v>0</v>
      </c>
      <c r="CN251" s="2">
        <f t="shared" si="172"/>
        <v>0</v>
      </c>
      <c r="CO251" s="2">
        <f t="shared" si="172"/>
        <v>0</v>
      </c>
      <c r="CP251" s="2">
        <f t="shared" si="172"/>
        <v>0</v>
      </c>
      <c r="CQ251" s="2">
        <f t="shared" si="172"/>
        <v>0</v>
      </c>
      <c r="CR251" s="2">
        <f t="shared" si="172"/>
        <v>0</v>
      </c>
      <c r="CS251" s="2">
        <f t="shared" si="172"/>
        <v>0</v>
      </c>
      <c r="CT251" s="2">
        <f t="shared" si="172"/>
        <v>0</v>
      </c>
      <c r="CU251" s="2">
        <f t="shared" si="172"/>
        <v>0</v>
      </c>
      <c r="CV251" s="2">
        <f t="shared" si="172"/>
        <v>0</v>
      </c>
      <c r="CW251" s="2">
        <f t="shared" si="172"/>
        <v>0</v>
      </c>
      <c r="CX251" s="2">
        <f t="shared" si="172"/>
        <v>0</v>
      </c>
      <c r="CY251" s="2">
        <f t="shared" si="172"/>
        <v>0</v>
      </c>
      <c r="CZ251" s="2">
        <f t="shared" si="172"/>
        <v>0</v>
      </c>
      <c r="DA251" s="2">
        <f t="shared" si="172"/>
        <v>0</v>
      </c>
      <c r="DB251" s="2">
        <f t="shared" si="172"/>
        <v>0</v>
      </c>
      <c r="DC251" s="2">
        <f t="shared" si="172"/>
        <v>0</v>
      </c>
      <c r="DD251" s="2">
        <f t="shared" si="172"/>
        <v>0</v>
      </c>
      <c r="DE251" s="2">
        <f t="shared" si="172"/>
        <v>0</v>
      </c>
      <c r="DF251" s="2">
        <f t="shared" si="172"/>
        <v>0</v>
      </c>
      <c r="DG251" s="3">
        <f t="shared" ref="DG251:EL251" si="173">DG260</f>
        <v>0</v>
      </c>
      <c r="DH251" s="3">
        <f t="shared" si="173"/>
        <v>0</v>
      </c>
      <c r="DI251" s="3">
        <f t="shared" si="173"/>
        <v>0</v>
      </c>
      <c r="DJ251" s="3">
        <f t="shared" si="173"/>
        <v>0</v>
      </c>
      <c r="DK251" s="3">
        <f t="shared" si="173"/>
        <v>0</v>
      </c>
      <c r="DL251" s="3">
        <f t="shared" si="173"/>
        <v>0</v>
      </c>
      <c r="DM251" s="3">
        <f t="shared" si="173"/>
        <v>0</v>
      </c>
      <c r="DN251" s="3">
        <f t="shared" si="173"/>
        <v>0</v>
      </c>
      <c r="DO251" s="3">
        <f t="shared" si="173"/>
        <v>0</v>
      </c>
      <c r="DP251" s="3">
        <f t="shared" si="173"/>
        <v>0</v>
      </c>
      <c r="DQ251" s="3">
        <f t="shared" si="173"/>
        <v>0</v>
      </c>
      <c r="DR251" s="3">
        <f t="shared" si="173"/>
        <v>0</v>
      </c>
      <c r="DS251" s="3">
        <f t="shared" si="173"/>
        <v>0</v>
      </c>
      <c r="DT251" s="3">
        <f t="shared" si="173"/>
        <v>0</v>
      </c>
      <c r="DU251" s="3">
        <f t="shared" si="173"/>
        <v>0</v>
      </c>
      <c r="DV251" s="3">
        <f t="shared" si="173"/>
        <v>0</v>
      </c>
      <c r="DW251" s="3">
        <f t="shared" si="173"/>
        <v>0</v>
      </c>
      <c r="DX251" s="3">
        <f t="shared" si="173"/>
        <v>0</v>
      </c>
      <c r="DY251" s="3">
        <f t="shared" si="173"/>
        <v>0</v>
      </c>
      <c r="DZ251" s="3">
        <f t="shared" si="173"/>
        <v>0</v>
      </c>
      <c r="EA251" s="3">
        <f t="shared" si="173"/>
        <v>0</v>
      </c>
      <c r="EB251" s="3">
        <f t="shared" si="173"/>
        <v>0</v>
      </c>
      <c r="EC251" s="3">
        <f t="shared" si="173"/>
        <v>0</v>
      </c>
      <c r="ED251" s="3">
        <f t="shared" si="173"/>
        <v>0</v>
      </c>
      <c r="EE251" s="3">
        <f t="shared" si="173"/>
        <v>0</v>
      </c>
      <c r="EF251" s="3">
        <f t="shared" si="173"/>
        <v>0</v>
      </c>
      <c r="EG251" s="3">
        <f t="shared" si="173"/>
        <v>0</v>
      </c>
      <c r="EH251" s="3">
        <f t="shared" si="173"/>
        <v>0</v>
      </c>
      <c r="EI251" s="3">
        <f t="shared" si="173"/>
        <v>0</v>
      </c>
      <c r="EJ251" s="3">
        <f t="shared" si="173"/>
        <v>0</v>
      </c>
      <c r="EK251" s="3">
        <f t="shared" si="173"/>
        <v>0</v>
      </c>
      <c r="EL251" s="3">
        <f t="shared" si="173"/>
        <v>0</v>
      </c>
      <c r="EM251" s="3">
        <f t="shared" ref="EM251:FR251" si="174">EM260</f>
        <v>0</v>
      </c>
      <c r="EN251" s="3">
        <f t="shared" si="174"/>
        <v>0</v>
      </c>
      <c r="EO251" s="3">
        <f t="shared" si="174"/>
        <v>0</v>
      </c>
      <c r="EP251" s="3">
        <f t="shared" si="174"/>
        <v>0</v>
      </c>
      <c r="EQ251" s="3">
        <f t="shared" si="174"/>
        <v>0</v>
      </c>
      <c r="ER251" s="3">
        <f t="shared" si="174"/>
        <v>0</v>
      </c>
      <c r="ES251" s="3">
        <f t="shared" si="174"/>
        <v>0</v>
      </c>
      <c r="ET251" s="3">
        <f t="shared" si="174"/>
        <v>0</v>
      </c>
      <c r="EU251" s="3">
        <f t="shared" si="174"/>
        <v>0</v>
      </c>
      <c r="EV251" s="3">
        <f t="shared" si="174"/>
        <v>0</v>
      </c>
      <c r="EW251" s="3">
        <f t="shared" si="174"/>
        <v>0</v>
      </c>
      <c r="EX251" s="3">
        <f t="shared" si="174"/>
        <v>0</v>
      </c>
      <c r="EY251" s="3">
        <f t="shared" si="174"/>
        <v>0</v>
      </c>
      <c r="EZ251" s="3">
        <f t="shared" si="174"/>
        <v>0</v>
      </c>
      <c r="FA251" s="3">
        <f t="shared" si="174"/>
        <v>0</v>
      </c>
      <c r="FB251" s="3">
        <f t="shared" si="174"/>
        <v>0</v>
      </c>
      <c r="FC251" s="3">
        <f t="shared" si="174"/>
        <v>0</v>
      </c>
      <c r="FD251" s="3">
        <f t="shared" si="174"/>
        <v>0</v>
      </c>
      <c r="FE251" s="3">
        <f t="shared" si="174"/>
        <v>0</v>
      </c>
      <c r="FF251" s="3">
        <f t="shared" si="174"/>
        <v>0</v>
      </c>
      <c r="FG251" s="3">
        <f t="shared" si="174"/>
        <v>0</v>
      </c>
      <c r="FH251" s="3">
        <f t="shared" si="174"/>
        <v>0</v>
      </c>
      <c r="FI251" s="3">
        <f t="shared" si="174"/>
        <v>0</v>
      </c>
      <c r="FJ251" s="3">
        <f t="shared" si="174"/>
        <v>0</v>
      </c>
      <c r="FK251" s="3">
        <f t="shared" si="174"/>
        <v>0</v>
      </c>
      <c r="FL251" s="3">
        <f t="shared" si="174"/>
        <v>0</v>
      </c>
      <c r="FM251" s="3">
        <f t="shared" si="174"/>
        <v>0</v>
      </c>
      <c r="FN251" s="3">
        <f t="shared" si="174"/>
        <v>0</v>
      </c>
      <c r="FO251" s="3">
        <f t="shared" si="174"/>
        <v>0</v>
      </c>
      <c r="FP251" s="3">
        <f t="shared" si="174"/>
        <v>0</v>
      </c>
      <c r="FQ251" s="3">
        <f t="shared" si="174"/>
        <v>0</v>
      </c>
      <c r="FR251" s="3">
        <f t="shared" si="174"/>
        <v>0</v>
      </c>
      <c r="FS251" s="3">
        <f t="shared" ref="FS251:GX251" si="175">FS260</f>
        <v>0</v>
      </c>
      <c r="FT251" s="3">
        <f t="shared" si="175"/>
        <v>0</v>
      </c>
      <c r="FU251" s="3">
        <f t="shared" si="175"/>
        <v>0</v>
      </c>
      <c r="FV251" s="3">
        <f t="shared" si="175"/>
        <v>0</v>
      </c>
      <c r="FW251" s="3">
        <f t="shared" si="175"/>
        <v>0</v>
      </c>
      <c r="FX251" s="3">
        <f t="shared" si="175"/>
        <v>0</v>
      </c>
      <c r="FY251" s="3">
        <f t="shared" si="175"/>
        <v>0</v>
      </c>
      <c r="FZ251" s="3">
        <f t="shared" si="175"/>
        <v>0</v>
      </c>
      <c r="GA251" s="3">
        <f t="shared" si="175"/>
        <v>0</v>
      </c>
      <c r="GB251" s="3">
        <f t="shared" si="175"/>
        <v>0</v>
      </c>
      <c r="GC251" s="3">
        <f t="shared" si="175"/>
        <v>0</v>
      </c>
      <c r="GD251" s="3">
        <f t="shared" si="175"/>
        <v>0</v>
      </c>
      <c r="GE251" s="3">
        <f t="shared" si="175"/>
        <v>0</v>
      </c>
      <c r="GF251" s="3">
        <f t="shared" si="175"/>
        <v>0</v>
      </c>
      <c r="GG251" s="3">
        <f t="shared" si="175"/>
        <v>0</v>
      </c>
      <c r="GH251" s="3">
        <f t="shared" si="175"/>
        <v>0</v>
      </c>
      <c r="GI251" s="3">
        <f t="shared" si="175"/>
        <v>0</v>
      </c>
      <c r="GJ251" s="3">
        <f t="shared" si="175"/>
        <v>0</v>
      </c>
      <c r="GK251" s="3">
        <f t="shared" si="175"/>
        <v>0</v>
      </c>
      <c r="GL251" s="3">
        <f t="shared" si="175"/>
        <v>0</v>
      </c>
      <c r="GM251" s="3">
        <f t="shared" si="175"/>
        <v>0</v>
      </c>
      <c r="GN251" s="3">
        <f t="shared" si="175"/>
        <v>0</v>
      </c>
      <c r="GO251" s="3">
        <f t="shared" si="175"/>
        <v>0</v>
      </c>
      <c r="GP251" s="3">
        <f t="shared" si="175"/>
        <v>0</v>
      </c>
      <c r="GQ251" s="3">
        <f t="shared" si="175"/>
        <v>0</v>
      </c>
      <c r="GR251" s="3">
        <f t="shared" si="175"/>
        <v>0</v>
      </c>
      <c r="GS251" s="3">
        <f t="shared" si="175"/>
        <v>0</v>
      </c>
      <c r="GT251" s="3">
        <f t="shared" si="175"/>
        <v>0</v>
      </c>
      <c r="GU251" s="3">
        <f t="shared" si="175"/>
        <v>0</v>
      </c>
      <c r="GV251" s="3">
        <f t="shared" si="175"/>
        <v>0</v>
      </c>
      <c r="GW251" s="3">
        <f t="shared" si="175"/>
        <v>0</v>
      </c>
      <c r="GX251" s="3">
        <f t="shared" si="175"/>
        <v>0</v>
      </c>
    </row>
    <row r="253" spans="1:245" x14ac:dyDescent="0.2">
      <c r="A253">
        <v>17</v>
      </c>
      <c r="B253">
        <v>1</v>
      </c>
      <c r="C253">
        <f>ROW(SmtRes!A167)</f>
        <v>167</v>
      </c>
      <c r="D253">
        <f>ROW(EtalonRes!A170)</f>
        <v>170</v>
      </c>
      <c r="E253" t="s">
        <v>267</v>
      </c>
      <c r="F253" t="s">
        <v>268</v>
      </c>
      <c r="G253" t="s">
        <v>269</v>
      </c>
      <c r="H253" t="s">
        <v>92</v>
      </c>
      <c r="I253">
        <f>ROUND(20/100,7)</f>
        <v>0.2</v>
      </c>
      <c r="J253">
        <v>0</v>
      </c>
      <c r="K253">
        <f>ROUND(20/100,7)</f>
        <v>0.2</v>
      </c>
      <c r="O253">
        <f t="shared" ref="O253:O258" si="176">ROUND(CP253,2)</f>
        <v>257.81</v>
      </c>
      <c r="P253">
        <f t="shared" ref="P253:P258" si="177">ROUND(CQ253*I253,2)</f>
        <v>103.27</v>
      </c>
      <c r="Q253">
        <f t="shared" ref="Q253:Q258" si="178">ROUND(CR253*I253,2)</f>
        <v>44.71</v>
      </c>
      <c r="R253">
        <f t="shared" ref="R253:R258" si="179">ROUND(CS253*I253,2)</f>
        <v>5</v>
      </c>
      <c r="S253">
        <f t="shared" ref="S253:S258" si="180">ROUND(CT253*I253,2)</f>
        <v>109.83</v>
      </c>
      <c r="T253">
        <f t="shared" ref="T253:T258" si="181">ROUND(CU253*I253,2)</f>
        <v>0</v>
      </c>
      <c r="U253">
        <f t="shared" ref="U253:U258" si="182">ROUND(CV253*I253,7)</f>
        <v>12.109500000000001</v>
      </c>
      <c r="V253">
        <f t="shared" ref="V253:V258" si="183">ROUND(CW253*I253,7)</f>
        <v>0.49680000000000002</v>
      </c>
      <c r="W253">
        <f t="shared" ref="W253:W258" si="184">ROUND(CX253*I253,2)</f>
        <v>0</v>
      </c>
      <c r="X253">
        <f t="shared" ref="X253:Y258" si="185">ROUND(CY253,2)</f>
        <v>103.35</v>
      </c>
      <c r="Y253">
        <f t="shared" si="185"/>
        <v>52.82</v>
      </c>
      <c r="AA253">
        <v>79118785</v>
      </c>
      <c r="AB253">
        <f t="shared" ref="AB253:AB258" si="186">ROUND((AC253+AD253+AF253),6)</f>
        <v>1289.0347750000001</v>
      </c>
      <c r="AC253">
        <f t="shared" ref="AC253:AC258" si="187">ROUND((ES253),6)</f>
        <v>516.34</v>
      </c>
      <c r="AD253">
        <f>ROUND(((((ET253*ROUND((1.15*1.35),7)))-((EU253*ROUND((1.15*1.35),7))))+AE253),6)</f>
        <v>223.52895000000001</v>
      </c>
      <c r="AE253">
        <f>ROUND(((EU253*ROUND((1.15*1.35),7))),6)</f>
        <v>24.995249999999999</v>
      </c>
      <c r="AF253">
        <f>ROUND(((EV253*ROUND((1.15*1.35),7))),6)</f>
        <v>549.16582500000004</v>
      </c>
      <c r="AG253">
        <f t="shared" ref="AG253:AG258" si="188">ROUND((AP253),6)</f>
        <v>0</v>
      </c>
      <c r="AH253">
        <f>((EW253*ROUND((1.15*1.35),7)))</f>
        <v>60.547499999999999</v>
      </c>
      <c r="AI253">
        <f>((EX253*ROUND((1.15*1.35),7)))</f>
        <v>2.484</v>
      </c>
      <c r="AJ253">
        <f t="shared" ref="AJ253:AJ258" si="189">(AS253)</f>
        <v>0</v>
      </c>
      <c r="AK253">
        <v>1014.05</v>
      </c>
      <c r="AL253">
        <v>516.34</v>
      </c>
      <c r="AM253">
        <v>143.97999999999999</v>
      </c>
      <c r="AN253">
        <v>16.100000000000001</v>
      </c>
      <c r="AO253">
        <v>353.73</v>
      </c>
      <c r="AP253">
        <v>0</v>
      </c>
      <c r="AQ253">
        <v>39</v>
      </c>
      <c r="AR253">
        <v>1.6</v>
      </c>
      <c r="AS253">
        <v>0</v>
      </c>
      <c r="AT253">
        <v>90</v>
      </c>
      <c r="AU253">
        <v>46</v>
      </c>
      <c r="AV253">
        <v>1</v>
      </c>
      <c r="AW253">
        <v>1</v>
      </c>
      <c r="AZ253">
        <v>1</v>
      </c>
      <c r="BA253">
        <v>56.02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2</v>
      </c>
      <c r="BJ253" t="s">
        <v>270</v>
      </c>
      <c r="BM253">
        <v>110001</v>
      </c>
      <c r="BN253">
        <v>0</v>
      </c>
      <c r="BO253" t="s">
        <v>20</v>
      </c>
      <c r="BP253">
        <v>1</v>
      </c>
      <c r="BQ253">
        <v>3</v>
      </c>
      <c r="BR253">
        <v>0</v>
      </c>
      <c r="BS253">
        <v>56.02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90</v>
      </c>
      <c r="CA253">
        <v>46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664</v>
      </c>
      <c r="CO253">
        <v>0</v>
      </c>
      <c r="CP253">
        <f t="shared" ref="CP253:CP258" si="190">(P253+Q253+S253)</f>
        <v>257.81</v>
      </c>
      <c r="CQ253">
        <f t="shared" ref="CQ253:CQ258" si="191">AC253*BC253</f>
        <v>516.34</v>
      </c>
      <c r="CR253">
        <f>((((ET253*ROUND((1.15*1.35),7)))*BB253-((EU253*ROUND((1.15*1.35),7))))+AE253)</f>
        <v>223.52894999999998</v>
      </c>
      <c r="CS253">
        <f t="shared" ref="CS253:CX258" si="192">AE253</f>
        <v>24.995249999999999</v>
      </c>
      <c r="CT253">
        <f t="shared" si="192"/>
        <v>549.16582500000004</v>
      </c>
      <c r="CU253">
        <f t="shared" si="192"/>
        <v>0</v>
      </c>
      <c r="CV253">
        <f t="shared" si="192"/>
        <v>60.547499999999999</v>
      </c>
      <c r="CW253">
        <f t="shared" si="192"/>
        <v>2.484</v>
      </c>
      <c r="CX253">
        <f t="shared" si="192"/>
        <v>0</v>
      </c>
      <c r="CY253">
        <f t="shared" ref="CY253:CY258" si="193">(((S253+R253)*AT253)/100)</f>
        <v>103.34700000000001</v>
      </c>
      <c r="CZ253">
        <f t="shared" ref="CZ253:CZ258" si="194">(((S253+R253)*AU253)/100)</f>
        <v>52.821800000000003</v>
      </c>
      <c r="DC253" t="s">
        <v>3</v>
      </c>
      <c r="DD253" t="s">
        <v>3</v>
      </c>
      <c r="DE253" t="s">
        <v>221</v>
      </c>
      <c r="DF253" t="s">
        <v>221</v>
      </c>
      <c r="DG253" t="s">
        <v>221</v>
      </c>
      <c r="DH253" t="s">
        <v>3</v>
      </c>
      <c r="DI253" t="s">
        <v>221</v>
      </c>
      <c r="DJ253" t="s">
        <v>221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1003</v>
      </c>
      <c r="DV253" t="s">
        <v>92</v>
      </c>
      <c r="DW253" t="s">
        <v>92</v>
      </c>
      <c r="DX253">
        <v>100</v>
      </c>
      <c r="DZ253" t="s">
        <v>3</v>
      </c>
      <c r="EA253" t="s">
        <v>3</v>
      </c>
      <c r="EB253" t="s">
        <v>3</v>
      </c>
      <c r="EC253" t="s">
        <v>3</v>
      </c>
      <c r="EE253">
        <v>71527396</v>
      </c>
      <c r="EF253">
        <v>3</v>
      </c>
      <c r="EG253" t="s">
        <v>168</v>
      </c>
      <c r="EH253">
        <v>0</v>
      </c>
      <c r="EI253" t="s">
        <v>3</v>
      </c>
      <c r="EJ253">
        <v>2</v>
      </c>
      <c r="EK253">
        <v>110001</v>
      </c>
      <c r="EL253" t="s">
        <v>271</v>
      </c>
      <c r="EM253" t="s">
        <v>238</v>
      </c>
      <c r="EO253" t="s">
        <v>222</v>
      </c>
      <c r="EQ253">
        <v>0</v>
      </c>
      <c r="ER253">
        <v>1014.05</v>
      </c>
      <c r="ES253">
        <v>516.34</v>
      </c>
      <c r="ET253">
        <v>143.97999999999999</v>
      </c>
      <c r="EU253">
        <v>16.100000000000001</v>
      </c>
      <c r="EV253">
        <v>353.73</v>
      </c>
      <c r="EW253">
        <v>39</v>
      </c>
      <c r="EX253">
        <v>1.6</v>
      </c>
      <c r="EY253">
        <v>0</v>
      </c>
      <c r="FQ253">
        <v>0</v>
      </c>
      <c r="FR253">
        <f t="shared" ref="FR253:FR258" si="195">ROUND(IF(BI253=3,GM253,0),2)</f>
        <v>0</v>
      </c>
      <c r="FS253">
        <v>0</v>
      </c>
      <c r="FX253">
        <v>90</v>
      </c>
      <c r="FY253">
        <v>46</v>
      </c>
      <c r="GA253" t="s">
        <v>3</v>
      </c>
      <c r="GD253">
        <v>1</v>
      </c>
      <c r="GF253">
        <v>-37541320</v>
      </c>
      <c r="GG253">
        <v>2</v>
      </c>
      <c r="GH253">
        <v>1</v>
      </c>
      <c r="GI253">
        <v>4</v>
      </c>
      <c r="GJ253">
        <v>0</v>
      </c>
      <c r="GK253">
        <v>0</v>
      </c>
      <c r="GL253">
        <f t="shared" ref="GL253:GL258" si="196">ROUND(IF(AND(BH253=3,BI253=3,FS253&lt;&gt;0),P253,0),2)</f>
        <v>0</v>
      </c>
      <c r="GM253">
        <f t="shared" ref="GM253:GM258" si="197">ROUND(O253+X253+Y253,2)+GX253</f>
        <v>413.98</v>
      </c>
      <c r="GN253">
        <f t="shared" ref="GN253:GN258" si="198">IF(OR(BI253=0,BI253=1),GM253-GX253,0)</f>
        <v>0</v>
      </c>
      <c r="GO253">
        <f t="shared" ref="GO253:GO258" si="199">IF(BI253=2,GM253-GX253,0)</f>
        <v>413.98</v>
      </c>
      <c r="GP253">
        <f t="shared" ref="GP253:GP258" si="200">IF(BI253=4,GM253-GX253,0)</f>
        <v>0</v>
      </c>
      <c r="GR253">
        <v>0</v>
      </c>
      <c r="GS253">
        <v>3</v>
      </c>
      <c r="GT253">
        <v>0</v>
      </c>
      <c r="GU253" t="s">
        <v>3</v>
      </c>
      <c r="GV253">
        <f t="shared" ref="GV253:GV258" si="201">ROUND((GT253),6)</f>
        <v>0</v>
      </c>
      <c r="GW253">
        <v>1</v>
      </c>
      <c r="GX253">
        <f t="shared" ref="GX253:GX258" si="202">ROUND(HC253*I253,2)</f>
        <v>0</v>
      </c>
      <c r="HA253">
        <v>0</v>
      </c>
      <c r="HB253">
        <v>0</v>
      </c>
      <c r="HC253">
        <f t="shared" ref="HC253:HC258" si="203">GV253*GW253</f>
        <v>0</v>
      </c>
      <c r="HE253" t="s">
        <v>3</v>
      </c>
      <c r="HF253" t="s">
        <v>3</v>
      </c>
      <c r="HI253">
        <f t="shared" ref="HI253:HI258" si="204">ROUND(R253*BS253,2)</f>
        <v>280.10000000000002</v>
      </c>
      <c r="HJ253">
        <f t="shared" ref="HJ253:HJ258" si="205">ROUND(S253*BA253,2)</f>
        <v>6152.68</v>
      </c>
      <c r="HK253">
        <f t="shared" ref="HK253:HK258" si="206">ROUND((((HJ253+HI253)*AT253)/100),2)</f>
        <v>5789.5</v>
      </c>
      <c r="HL253">
        <f t="shared" ref="HL253:HL258" si="207">ROUND((((HJ253+HI253)*AU253)/100),2)</f>
        <v>2959.08</v>
      </c>
      <c r="HM253" t="s">
        <v>3</v>
      </c>
      <c r="HN253" t="s">
        <v>272</v>
      </c>
      <c r="HO253" t="s">
        <v>273</v>
      </c>
      <c r="HP253" t="s">
        <v>271</v>
      </c>
      <c r="HQ253" t="s">
        <v>271</v>
      </c>
      <c r="IK253">
        <v>0</v>
      </c>
    </row>
    <row r="254" spans="1:245" x14ac:dyDescent="0.2">
      <c r="A254">
        <v>17</v>
      </c>
      <c r="B254">
        <v>1</v>
      </c>
      <c r="E254" t="s">
        <v>274</v>
      </c>
      <c r="F254" t="s">
        <v>275</v>
      </c>
      <c r="G254" t="s">
        <v>276</v>
      </c>
      <c r="H254" t="s">
        <v>260</v>
      </c>
      <c r="I254">
        <f>ROUND(10/1000,7)</f>
        <v>0.01</v>
      </c>
      <c r="J254">
        <v>0</v>
      </c>
      <c r="K254">
        <f>ROUND(10/1000,7)</f>
        <v>0.01</v>
      </c>
      <c r="O254">
        <f t="shared" si="176"/>
        <v>32.46</v>
      </c>
      <c r="P254">
        <f t="shared" si="177"/>
        <v>32.46</v>
      </c>
      <c r="Q254">
        <f t="shared" si="178"/>
        <v>0</v>
      </c>
      <c r="R254">
        <f t="shared" si="179"/>
        <v>0</v>
      </c>
      <c r="S254">
        <f t="shared" si="180"/>
        <v>0</v>
      </c>
      <c r="T254">
        <f t="shared" si="181"/>
        <v>0</v>
      </c>
      <c r="U254">
        <f t="shared" si="182"/>
        <v>0</v>
      </c>
      <c r="V254">
        <f t="shared" si="183"/>
        <v>0</v>
      </c>
      <c r="W254">
        <f t="shared" si="184"/>
        <v>0</v>
      </c>
      <c r="X254">
        <f t="shared" si="185"/>
        <v>0</v>
      </c>
      <c r="Y254">
        <f t="shared" si="185"/>
        <v>0</v>
      </c>
      <c r="AA254">
        <v>79118785</v>
      </c>
      <c r="AB254">
        <f t="shared" si="186"/>
        <v>3246.49</v>
      </c>
      <c r="AC254">
        <f t="shared" si="187"/>
        <v>3246.49</v>
      </c>
      <c r="AD254">
        <f>ROUND((((ET254)-(EU254))+AE254),6)</f>
        <v>0</v>
      </c>
      <c r="AE254">
        <f>ROUND((EU254),6)</f>
        <v>0</v>
      </c>
      <c r="AF254">
        <f>ROUND((EV254),6)</f>
        <v>0</v>
      </c>
      <c r="AG254">
        <f t="shared" si="188"/>
        <v>0</v>
      </c>
      <c r="AH254">
        <f>(EW254)</f>
        <v>0</v>
      </c>
      <c r="AI254">
        <f>(EX254)</f>
        <v>0</v>
      </c>
      <c r="AJ254">
        <f t="shared" si="189"/>
        <v>0</v>
      </c>
      <c r="AK254">
        <v>3246.49</v>
      </c>
      <c r="AL254">
        <v>3246.49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2</v>
      </c>
      <c r="BJ254" t="s">
        <v>277</v>
      </c>
      <c r="BM254">
        <v>500002</v>
      </c>
      <c r="BN254">
        <v>0</v>
      </c>
      <c r="BO254" t="s">
        <v>58</v>
      </c>
      <c r="BP254">
        <v>1</v>
      </c>
      <c r="BQ254">
        <v>12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190"/>
        <v>32.46</v>
      </c>
      <c r="CQ254">
        <f t="shared" si="191"/>
        <v>3246.49</v>
      </c>
      <c r="CR254">
        <f>(((ET254)*BB254-(EU254))+AE254)</f>
        <v>0</v>
      </c>
      <c r="CS254">
        <f t="shared" si="192"/>
        <v>0</v>
      </c>
      <c r="CT254">
        <f t="shared" si="192"/>
        <v>0</v>
      </c>
      <c r="CU254">
        <f t="shared" si="192"/>
        <v>0</v>
      </c>
      <c r="CV254">
        <f t="shared" si="192"/>
        <v>0</v>
      </c>
      <c r="CW254">
        <f t="shared" si="192"/>
        <v>0</v>
      </c>
      <c r="CX254">
        <f t="shared" si="192"/>
        <v>0</v>
      </c>
      <c r="CY254">
        <f t="shared" si="193"/>
        <v>0</v>
      </c>
      <c r="CZ254">
        <f t="shared" si="194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260</v>
      </c>
      <c r="DW254" t="s">
        <v>262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71527444</v>
      </c>
      <c r="EF254">
        <v>12</v>
      </c>
      <c r="EG254" t="s">
        <v>263</v>
      </c>
      <c r="EH254">
        <v>0</v>
      </c>
      <c r="EI254" t="s">
        <v>3</v>
      </c>
      <c r="EJ254">
        <v>2</v>
      </c>
      <c r="EK254">
        <v>500002</v>
      </c>
      <c r="EL254" t="s">
        <v>264</v>
      </c>
      <c r="EM254" t="s">
        <v>265</v>
      </c>
      <c r="EO254" t="s">
        <v>3</v>
      </c>
      <c r="EQ254">
        <v>0</v>
      </c>
      <c r="ER254">
        <v>3246.49</v>
      </c>
      <c r="ES254">
        <v>3246.49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FQ254">
        <v>0</v>
      </c>
      <c r="FR254">
        <f t="shared" si="195"/>
        <v>0</v>
      </c>
      <c r="FS254">
        <v>0</v>
      </c>
      <c r="FX254">
        <v>0</v>
      </c>
      <c r="FY254">
        <v>0</v>
      </c>
      <c r="GA254" t="s">
        <v>3</v>
      </c>
      <c r="GD254">
        <v>1</v>
      </c>
      <c r="GF254">
        <v>-599182556</v>
      </c>
      <c r="GG254">
        <v>2</v>
      </c>
      <c r="GH254">
        <v>1</v>
      </c>
      <c r="GI254">
        <v>4</v>
      </c>
      <c r="GJ254">
        <v>0</v>
      </c>
      <c r="GK254">
        <v>0</v>
      </c>
      <c r="GL254">
        <f t="shared" si="196"/>
        <v>0</v>
      </c>
      <c r="GM254">
        <f t="shared" si="197"/>
        <v>32.46</v>
      </c>
      <c r="GN254">
        <f t="shared" si="198"/>
        <v>0</v>
      </c>
      <c r="GO254">
        <f t="shared" si="199"/>
        <v>32.46</v>
      </c>
      <c r="GP254">
        <f t="shared" si="200"/>
        <v>0</v>
      </c>
      <c r="GR254">
        <v>0</v>
      </c>
      <c r="GS254">
        <v>3</v>
      </c>
      <c r="GT254">
        <v>0</v>
      </c>
      <c r="GU254" t="s">
        <v>3</v>
      </c>
      <c r="GV254">
        <f t="shared" si="201"/>
        <v>0</v>
      </c>
      <c r="GW254">
        <v>1</v>
      </c>
      <c r="GX254">
        <f t="shared" si="202"/>
        <v>0</v>
      </c>
      <c r="HA254">
        <v>0</v>
      </c>
      <c r="HB254">
        <v>0</v>
      </c>
      <c r="HC254">
        <f t="shared" si="203"/>
        <v>0</v>
      </c>
      <c r="HE254" t="s">
        <v>3</v>
      </c>
      <c r="HF254" t="s">
        <v>3</v>
      </c>
      <c r="HI254">
        <f t="shared" si="204"/>
        <v>0</v>
      </c>
      <c r="HJ254">
        <f t="shared" si="205"/>
        <v>0</v>
      </c>
      <c r="HK254">
        <f t="shared" si="206"/>
        <v>0</v>
      </c>
      <c r="HL254">
        <f t="shared" si="207"/>
        <v>0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IK254">
        <v>0</v>
      </c>
    </row>
    <row r="255" spans="1:245" x14ac:dyDescent="0.2">
      <c r="A255">
        <v>17</v>
      </c>
      <c r="B255">
        <v>1</v>
      </c>
      <c r="C255">
        <f>ROW(SmtRes!A174)</f>
        <v>174</v>
      </c>
      <c r="D255">
        <f>ROW(EtalonRes!A177)</f>
        <v>177</v>
      </c>
      <c r="E255" t="s">
        <v>278</v>
      </c>
      <c r="F255" t="s">
        <v>279</v>
      </c>
      <c r="G255" t="s">
        <v>280</v>
      </c>
      <c r="H255" t="s">
        <v>281</v>
      </c>
      <c r="I255">
        <f>ROUND(2/100,7)</f>
        <v>0.02</v>
      </c>
      <c r="J255">
        <v>0</v>
      </c>
      <c r="K255">
        <f>ROUND(2/100,7)</f>
        <v>0.02</v>
      </c>
      <c r="O255">
        <f t="shared" si="176"/>
        <v>31.07</v>
      </c>
      <c r="P255">
        <f t="shared" si="177"/>
        <v>2.6</v>
      </c>
      <c r="Q255">
        <f t="shared" si="178"/>
        <v>1.1200000000000001</v>
      </c>
      <c r="R255">
        <f t="shared" si="179"/>
        <v>0.16</v>
      </c>
      <c r="S255">
        <f t="shared" si="180"/>
        <v>27.35</v>
      </c>
      <c r="T255">
        <f t="shared" si="181"/>
        <v>0</v>
      </c>
      <c r="U255">
        <f t="shared" si="182"/>
        <v>2.7572399999999999</v>
      </c>
      <c r="V255">
        <f t="shared" si="183"/>
        <v>1.242E-2</v>
      </c>
      <c r="W255">
        <f t="shared" si="184"/>
        <v>0</v>
      </c>
      <c r="X255">
        <f t="shared" si="185"/>
        <v>26.68</v>
      </c>
      <c r="Y255">
        <f t="shared" si="185"/>
        <v>14.03</v>
      </c>
      <c r="AA255">
        <v>79118785</v>
      </c>
      <c r="AB255">
        <f t="shared" si="186"/>
        <v>1554.0588</v>
      </c>
      <c r="AC255">
        <f t="shared" si="187"/>
        <v>130.22999999999999</v>
      </c>
      <c r="AD255">
        <f>ROUND(((((ET255*ROUND((1.15*1.35),7)))-((EU255*ROUND((1.15*1.35),7))))+AE255),6)</f>
        <v>56.231549999999999</v>
      </c>
      <c r="AE255">
        <f>ROUND(((EU255*ROUND((1.15*1.35),7))),6)</f>
        <v>7.7935499999999998</v>
      </c>
      <c r="AF255">
        <f>ROUND(((EV255*ROUND((1.15*1.35),7))),6)</f>
        <v>1367.59725</v>
      </c>
      <c r="AG255">
        <f t="shared" si="188"/>
        <v>0</v>
      </c>
      <c r="AH255">
        <f>((EW255*ROUND((1.15*1.35),7)))</f>
        <v>137.86199999999999</v>
      </c>
      <c r="AI255">
        <f>((EX255*ROUND((1.15*1.35),7)))</f>
        <v>0.621</v>
      </c>
      <c r="AJ255">
        <f t="shared" si="189"/>
        <v>0</v>
      </c>
      <c r="AK255">
        <v>1047.3499999999999</v>
      </c>
      <c r="AL255">
        <v>130.22999999999999</v>
      </c>
      <c r="AM255">
        <v>36.22</v>
      </c>
      <c r="AN255">
        <v>5.0199999999999996</v>
      </c>
      <c r="AO255">
        <v>880.9</v>
      </c>
      <c r="AP255">
        <v>0</v>
      </c>
      <c r="AQ255">
        <v>88.8</v>
      </c>
      <c r="AR255">
        <v>0.4</v>
      </c>
      <c r="AS255">
        <v>0</v>
      </c>
      <c r="AT255">
        <v>97</v>
      </c>
      <c r="AU255">
        <v>51</v>
      </c>
      <c r="AV255">
        <v>1</v>
      </c>
      <c r="AW255">
        <v>1</v>
      </c>
      <c r="AZ255">
        <v>1</v>
      </c>
      <c r="BA255">
        <v>56.02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2</v>
      </c>
      <c r="BJ255" t="s">
        <v>282</v>
      </c>
      <c r="BM255">
        <v>108001</v>
      </c>
      <c r="BN255">
        <v>0</v>
      </c>
      <c r="BO255" t="s">
        <v>20</v>
      </c>
      <c r="BP255">
        <v>1</v>
      </c>
      <c r="BQ255">
        <v>3</v>
      </c>
      <c r="BR255">
        <v>0</v>
      </c>
      <c r="BS255">
        <v>56.02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97</v>
      </c>
      <c r="CA255">
        <v>51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664</v>
      </c>
      <c r="CO255">
        <v>0</v>
      </c>
      <c r="CP255">
        <f t="shared" si="190"/>
        <v>31.07</v>
      </c>
      <c r="CQ255">
        <f t="shared" si="191"/>
        <v>130.22999999999999</v>
      </c>
      <c r="CR255">
        <f>((((ET255*ROUND((1.15*1.35),7)))*BB255-((EU255*ROUND((1.15*1.35),7))))+AE255)</f>
        <v>56.231549999999999</v>
      </c>
      <c r="CS255">
        <f t="shared" si="192"/>
        <v>7.7935499999999998</v>
      </c>
      <c r="CT255">
        <f t="shared" si="192"/>
        <v>1367.59725</v>
      </c>
      <c r="CU255">
        <f t="shared" si="192"/>
        <v>0</v>
      </c>
      <c r="CV255">
        <f t="shared" si="192"/>
        <v>137.86199999999999</v>
      </c>
      <c r="CW255">
        <f t="shared" si="192"/>
        <v>0.621</v>
      </c>
      <c r="CX255">
        <f t="shared" si="192"/>
        <v>0</v>
      </c>
      <c r="CY255">
        <f t="shared" si="193"/>
        <v>26.684700000000003</v>
      </c>
      <c r="CZ255">
        <f t="shared" si="194"/>
        <v>14.030099999999999</v>
      </c>
      <c r="DC255" t="s">
        <v>3</v>
      </c>
      <c r="DD255" t="s">
        <v>3</v>
      </c>
      <c r="DE255" t="s">
        <v>221</v>
      </c>
      <c r="DF255" t="s">
        <v>221</v>
      </c>
      <c r="DG255" t="s">
        <v>221</v>
      </c>
      <c r="DH255" t="s">
        <v>3</v>
      </c>
      <c r="DI255" t="s">
        <v>221</v>
      </c>
      <c r="DJ255" t="s">
        <v>221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281</v>
      </c>
      <c r="DW255" t="s">
        <v>281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71527393</v>
      </c>
      <c r="EF255">
        <v>3</v>
      </c>
      <c r="EG255" t="s">
        <v>168</v>
      </c>
      <c r="EH255">
        <v>0</v>
      </c>
      <c r="EI255" t="s">
        <v>3</v>
      </c>
      <c r="EJ255">
        <v>2</v>
      </c>
      <c r="EK255">
        <v>108001</v>
      </c>
      <c r="EL255" t="s">
        <v>169</v>
      </c>
      <c r="EM255" t="s">
        <v>170</v>
      </c>
      <c r="EO255" t="s">
        <v>222</v>
      </c>
      <c r="EQ255">
        <v>0</v>
      </c>
      <c r="ER255">
        <v>1047.3499999999999</v>
      </c>
      <c r="ES255">
        <v>130.22999999999999</v>
      </c>
      <c r="ET255">
        <v>36.22</v>
      </c>
      <c r="EU255">
        <v>5.0199999999999996</v>
      </c>
      <c r="EV255">
        <v>880.9</v>
      </c>
      <c r="EW255">
        <v>88.8</v>
      </c>
      <c r="EX255">
        <v>0.4</v>
      </c>
      <c r="EY255">
        <v>0</v>
      </c>
      <c r="FQ255">
        <v>0</v>
      </c>
      <c r="FR255">
        <f t="shared" si="195"/>
        <v>0</v>
      </c>
      <c r="FS255">
        <v>0</v>
      </c>
      <c r="FX255">
        <v>97</v>
      </c>
      <c r="FY255">
        <v>51</v>
      </c>
      <c r="GA255" t="s">
        <v>3</v>
      </c>
      <c r="GD255">
        <v>1</v>
      </c>
      <c r="GF255">
        <v>533733136</v>
      </c>
      <c r="GG255">
        <v>2</v>
      </c>
      <c r="GH255">
        <v>1</v>
      </c>
      <c r="GI255">
        <v>4</v>
      </c>
      <c r="GJ255">
        <v>0</v>
      </c>
      <c r="GK255">
        <v>0</v>
      </c>
      <c r="GL255">
        <f t="shared" si="196"/>
        <v>0</v>
      </c>
      <c r="GM255">
        <f t="shared" si="197"/>
        <v>71.78</v>
      </c>
      <c r="GN255">
        <f t="shared" si="198"/>
        <v>0</v>
      </c>
      <c r="GO255">
        <f t="shared" si="199"/>
        <v>71.78</v>
      </c>
      <c r="GP255">
        <f t="shared" si="200"/>
        <v>0</v>
      </c>
      <c r="GR255">
        <v>0</v>
      </c>
      <c r="GS255">
        <v>3</v>
      </c>
      <c r="GT255">
        <v>0</v>
      </c>
      <c r="GU255" t="s">
        <v>3</v>
      </c>
      <c r="GV255">
        <f t="shared" si="201"/>
        <v>0</v>
      </c>
      <c r="GW255">
        <v>1</v>
      </c>
      <c r="GX255">
        <f t="shared" si="202"/>
        <v>0</v>
      </c>
      <c r="HA255">
        <v>0</v>
      </c>
      <c r="HB255">
        <v>0</v>
      </c>
      <c r="HC255">
        <f t="shared" si="203"/>
        <v>0</v>
      </c>
      <c r="HE255" t="s">
        <v>3</v>
      </c>
      <c r="HF255" t="s">
        <v>3</v>
      </c>
      <c r="HI255">
        <f t="shared" si="204"/>
        <v>8.9600000000000009</v>
      </c>
      <c r="HJ255">
        <f t="shared" si="205"/>
        <v>1532.15</v>
      </c>
      <c r="HK255">
        <f t="shared" si="206"/>
        <v>1494.88</v>
      </c>
      <c r="HL255">
        <f t="shared" si="207"/>
        <v>785.97</v>
      </c>
      <c r="HM255" t="s">
        <v>3</v>
      </c>
      <c r="HN255" t="s">
        <v>172</v>
      </c>
      <c r="HO255" t="s">
        <v>173</v>
      </c>
      <c r="HP255" t="s">
        <v>169</v>
      </c>
      <c r="HQ255" t="s">
        <v>169</v>
      </c>
      <c r="IK255">
        <v>0</v>
      </c>
    </row>
    <row r="256" spans="1:245" x14ac:dyDescent="0.2">
      <c r="A256">
        <v>17</v>
      </c>
      <c r="B256">
        <v>1</v>
      </c>
      <c r="E256" t="s">
        <v>283</v>
      </c>
      <c r="F256" t="s">
        <v>284</v>
      </c>
      <c r="G256" t="s">
        <v>285</v>
      </c>
      <c r="H256" t="s">
        <v>97</v>
      </c>
      <c r="I256">
        <v>2</v>
      </c>
      <c r="J256">
        <v>0</v>
      </c>
      <c r="K256">
        <v>2</v>
      </c>
      <c r="O256">
        <f t="shared" si="176"/>
        <v>629.4</v>
      </c>
      <c r="P256">
        <f t="shared" si="177"/>
        <v>629.4</v>
      </c>
      <c r="Q256">
        <f t="shared" si="178"/>
        <v>0</v>
      </c>
      <c r="R256">
        <f t="shared" si="179"/>
        <v>0</v>
      </c>
      <c r="S256">
        <f t="shared" si="180"/>
        <v>0</v>
      </c>
      <c r="T256">
        <f t="shared" si="181"/>
        <v>0</v>
      </c>
      <c r="U256">
        <f t="shared" si="182"/>
        <v>0</v>
      </c>
      <c r="V256">
        <f t="shared" si="183"/>
        <v>0</v>
      </c>
      <c r="W256">
        <f t="shared" si="184"/>
        <v>0</v>
      </c>
      <c r="X256">
        <f t="shared" si="185"/>
        <v>0</v>
      </c>
      <c r="Y256">
        <f t="shared" si="185"/>
        <v>0</v>
      </c>
      <c r="AA256">
        <v>79118785</v>
      </c>
      <c r="AB256">
        <f t="shared" si="186"/>
        <v>314.7</v>
      </c>
      <c r="AC256">
        <f t="shared" si="187"/>
        <v>314.7</v>
      </c>
      <c r="AD256">
        <f>ROUND((((ET256)-(EU256))+AE256),6)</f>
        <v>0</v>
      </c>
      <c r="AE256">
        <f>ROUND((EU256),6)</f>
        <v>0</v>
      </c>
      <c r="AF256">
        <f>ROUND((EV256),6)</f>
        <v>0</v>
      </c>
      <c r="AG256">
        <f t="shared" si="188"/>
        <v>0</v>
      </c>
      <c r="AH256">
        <f>(EW256)</f>
        <v>0</v>
      </c>
      <c r="AI256">
        <f>(EX256)</f>
        <v>0</v>
      </c>
      <c r="AJ256">
        <f t="shared" si="189"/>
        <v>0</v>
      </c>
      <c r="AK256">
        <v>314.7</v>
      </c>
      <c r="AL256">
        <v>314.7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2</v>
      </c>
      <c r="BJ256" t="s">
        <v>286</v>
      </c>
      <c r="BM256">
        <v>500002</v>
      </c>
      <c r="BN256">
        <v>0</v>
      </c>
      <c r="BO256" t="s">
        <v>58</v>
      </c>
      <c r="BP256">
        <v>1</v>
      </c>
      <c r="BQ256">
        <v>12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190"/>
        <v>629.4</v>
      </c>
      <c r="CQ256">
        <f t="shared" si="191"/>
        <v>314.7</v>
      </c>
      <c r="CR256">
        <f>(((ET256)*BB256-(EU256))+AE256)</f>
        <v>0</v>
      </c>
      <c r="CS256">
        <f t="shared" si="192"/>
        <v>0</v>
      </c>
      <c r="CT256">
        <f t="shared" si="192"/>
        <v>0</v>
      </c>
      <c r="CU256">
        <f t="shared" si="192"/>
        <v>0</v>
      </c>
      <c r="CV256">
        <f t="shared" si="192"/>
        <v>0</v>
      </c>
      <c r="CW256">
        <f t="shared" si="192"/>
        <v>0</v>
      </c>
      <c r="CX256">
        <f t="shared" si="192"/>
        <v>0</v>
      </c>
      <c r="CY256">
        <f t="shared" si="193"/>
        <v>0</v>
      </c>
      <c r="CZ256">
        <f t="shared" si="194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97</v>
      </c>
      <c r="DW256" t="s">
        <v>97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71527444</v>
      </c>
      <c r="EF256">
        <v>12</v>
      </c>
      <c r="EG256" t="s">
        <v>263</v>
      </c>
      <c r="EH256">
        <v>0</v>
      </c>
      <c r="EI256" t="s">
        <v>3</v>
      </c>
      <c r="EJ256">
        <v>2</v>
      </c>
      <c r="EK256">
        <v>500002</v>
      </c>
      <c r="EL256" t="s">
        <v>264</v>
      </c>
      <c r="EM256" t="s">
        <v>265</v>
      </c>
      <c r="EO256" t="s">
        <v>3</v>
      </c>
      <c r="EQ256">
        <v>0</v>
      </c>
      <c r="ER256">
        <v>314.7</v>
      </c>
      <c r="ES256">
        <v>314.7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f t="shared" si="195"/>
        <v>0</v>
      </c>
      <c r="FS256">
        <v>0</v>
      </c>
      <c r="FX256">
        <v>0</v>
      </c>
      <c r="FY256">
        <v>0</v>
      </c>
      <c r="GA256" t="s">
        <v>3</v>
      </c>
      <c r="GD256">
        <v>1</v>
      </c>
      <c r="GF256">
        <v>-2067963678</v>
      </c>
      <c r="GG256">
        <v>2</v>
      </c>
      <c r="GH256">
        <v>1</v>
      </c>
      <c r="GI256">
        <v>4</v>
      </c>
      <c r="GJ256">
        <v>0</v>
      </c>
      <c r="GK256">
        <v>0</v>
      </c>
      <c r="GL256">
        <f t="shared" si="196"/>
        <v>0</v>
      </c>
      <c r="GM256">
        <f t="shared" si="197"/>
        <v>629.4</v>
      </c>
      <c r="GN256">
        <f t="shared" si="198"/>
        <v>0</v>
      </c>
      <c r="GO256">
        <f t="shared" si="199"/>
        <v>629.4</v>
      </c>
      <c r="GP256">
        <f t="shared" si="200"/>
        <v>0</v>
      </c>
      <c r="GR256">
        <v>0</v>
      </c>
      <c r="GS256">
        <v>3</v>
      </c>
      <c r="GT256">
        <v>0</v>
      </c>
      <c r="GU256" t="s">
        <v>3</v>
      </c>
      <c r="GV256">
        <f t="shared" si="201"/>
        <v>0</v>
      </c>
      <c r="GW256">
        <v>1</v>
      </c>
      <c r="GX256">
        <f t="shared" si="202"/>
        <v>0</v>
      </c>
      <c r="HA256">
        <v>0</v>
      </c>
      <c r="HB256">
        <v>0</v>
      </c>
      <c r="HC256">
        <f t="shared" si="203"/>
        <v>0</v>
      </c>
      <c r="HE256" t="s">
        <v>3</v>
      </c>
      <c r="HF256" t="s">
        <v>3</v>
      </c>
      <c r="HI256">
        <f t="shared" si="204"/>
        <v>0</v>
      </c>
      <c r="HJ256">
        <f t="shared" si="205"/>
        <v>0</v>
      </c>
      <c r="HK256">
        <f t="shared" si="206"/>
        <v>0</v>
      </c>
      <c r="HL256">
        <f t="shared" si="207"/>
        <v>0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IK256">
        <v>0</v>
      </c>
    </row>
    <row r="257" spans="1:245" x14ac:dyDescent="0.2">
      <c r="A257">
        <v>17</v>
      </c>
      <c r="B257">
        <v>1</v>
      </c>
      <c r="C257">
        <f>ROW(SmtRes!A183)</f>
        <v>183</v>
      </c>
      <c r="D257">
        <f>ROW(EtalonRes!A186)</f>
        <v>186</v>
      </c>
      <c r="E257" t="s">
        <v>287</v>
      </c>
      <c r="F257" t="s">
        <v>288</v>
      </c>
      <c r="G257" t="s">
        <v>289</v>
      </c>
      <c r="H257" t="s">
        <v>281</v>
      </c>
      <c r="I257">
        <f>ROUND(1/100,7)</f>
        <v>0.01</v>
      </c>
      <c r="J257">
        <v>0</v>
      </c>
      <c r="K257">
        <f>ROUND(1/100,7)</f>
        <v>0.01</v>
      </c>
      <c r="O257">
        <f t="shared" si="176"/>
        <v>6</v>
      </c>
      <c r="P257">
        <f t="shared" si="177"/>
        <v>1.06</v>
      </c>
      <c r="Q257">
        <f t="shared" si="178"/>
        <v>7.0000000000000007E-2</v>
      </c>
      <c r="R257">
        <f t="shared" si="179"/>
        <v>0.01</v>
      </c>
      <c r="S257">
        <f t="shared" si="180"/>
        <v>4.87</v>
      </c>
      <c r="T257">
        <f t="shared" si="181"/>
        <v>0</v>
      </c>
      <c r="U257">
        <f t="shared" si="182"/>
        <v>0.49059000000000003</v>
      </c>
      <c r="V257">
        <f t="shared" si="183"/>
        <v>7.7629999999999995E-4</v>
      </c>
      <c r="W257">
        <f t="shared" si="184"/>
        <v>0</v>
      </c>
      <c r="X257">
        <f t="shared" si="185"/>
        <v>4.7300000000000004</v>
      </c>
      <c r="Y257">
        <f t="shared" si="185"/>
        <v>2.4900000000000002</v>
      </c>
      <c r="AA257">
        <v>79118785</v>
      </c>
      <c r="AB257">
        <f t="shared" si="186"/>
        <v>599.89760000000001</v>
      </c>
      <c r="AC257">
        <f t="shared" si="187"/>
        <v>105.83</v>
      </c>
      <c r="AD257">
        <f>ROUND(((((ET257*ROUND((1.15*1.35),7)))-((EU257*ROUND((1.15*1.35),7))))+AE257),6)</f>
        <v>7.4054250000000001</v>
      </c>
      <c r="AE257">
        <f>ROUND(((EU257*ROUND((1.15*1.35),7))),6)</f>
        <v>0.99360000000000004</v>
      </c>
      <c r="AF257">
        <f>ROUND(((EV257*ROUND((1.15*1.35),7))),6)</f>
        <v>486.66217499999999</v>
      </c>
      <c r="AG257">
        <f t="shared" si="188"/>
        <v>0</v>
      </c>
      <c r="AH257">
        <f>((EW257*ROUND((1.15*1.35),7)))</f>
        <v>49.059000000000005</v>
      </c>
      <c r="AI257">
        <f>((EX257*ROUND((1.15*1.35),7)))</f>
        <v>7.7625E-2</v>
      </c>
      <c r="AJ257">
        <f t="shared" si="189"/>
        <v>0</v>
      </c>
      <c r="AK257">
        <v>424.07</v>
      </c>
      <c r="AL257">
        <v>105.83</v>
      </c>
      <c r="AM257">
        <v>4.7699999999999996</v>
      </c>
      <c r="AN257">
        <v>0.64</v>
      </c>
      <c r="AO257">
        <v>313.47000000000003</v>
      </c>
      <c r="AP257">
        <v>0</v>
      </c>
      <c r="AQ257">
        <v>31.6</v>
      </c>
      <c r="AR257">
        <v>0.05</v>
      </c>
      <c r="AS257">
        <v>0</v>
      </c>
      <c r="AT257">
        <v>97</v>
      </c>
      <c r="AU257">
        <v>51</v>
      </c>
      <c r="AV257">
        <v>1</v>
      </c>
      <c r="AW257">
        <v>1</v>
      </c>
      <c r="AZ257">
        <v>1</v>
      </c>
      <c r="BA257">
        <v>56.02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2</v>
      </c>
      <c r="BJ257" t="s">
        <v>290</v>
      </c>
      <c r="BM257">
        <v>108001</v>
      </c>
      <c r="BN257">
        <v>0</v>
      </c>
      <c r="BO257" t="s">
        <v>20</v>
      </c>
      <c r="BP257">
        <v>1</v>
      </c>
      <c r="BQ257">
        <v>3</v>
      </c>
      <c r="BR257">
        <v>0</v>
      </c>
      <c r="BS257">
        <v>56.02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97</v>
      </c>
      <c r="CA257">
        <v>51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664</v>
      </c>
      <c r="CO257">
        <v>0</v>
      </c>
      <c r="CP257">
        <f t="shared" si="190"/>
        <v>6</v>
      </c>
      <c r="CQ257">
        <f t="shared" si="191"/>
        <v>105.83</v>
      </c>
      <c r="CR257">
        <f>((((ET257*ROUND((1.15*1.35),7)))*BB257-((EU257*ROUND((1.15*1.35),7))))+AE257)</f>
        <v>7.4054249999999993</v>
      </c>
      <c r="CS257">
        <f t="shared" si="192"/>
        <v>0.99360000000000004</v>
      </c>
      <c r="CT257">
        <f t="shared" si="192"/>
        <v>486.66217499999999</v>
      </c>
      <c r="CU257">
        <f t="shared" si="192"/>
        <v>0</v>
      </c>
      <c r="CV257">
        <f t="shared" si="192"/>
        <v>49.059000000000005</v>
      </c>
      <c r="CW257">
        <f t="shared" si="192"/>
        <v>7.7625E-2</v>
      </c>
      <c r="CX257">
        <f t="shared" si="192"/>
        <v>0</v>
      </c>
      <c r="CY257">
        <f t="shared" si="193"/>
        <v>4.7336</v>
      </c>
      <c r="CZ257">
        <f t="shared" si="194"/>
        <v>2.4887999999999999</v>
      </c>
      <c r="DC257" t="s">
        <v>3</v>
      </c>
      <c r="DD257" t="s">
        <v>3</v>
      </c>
      <c r="DE257" t="s">
        <v>221</v>
      </c>
      <c r="DF257" t="s">
        <v>221</v>
      </c>
      <c r="DG257" t="s">
        <v>221</v>
      </c>
      <c r="DH257" t="s">
        <v>3</v>
      </c>
      <c r="DI257" t="s">
        <v>221</v>
      </c>
      <c r="DJ257" t="s">
        <v>221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281</v>
      </c>
      <c r="DW257" t="s">
        <v>281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71527393</v>
      </c>
      <c r="EF257">
        <v>3</v>
      </c>
      <c r="EG257" t="s">
        <v>168</v>
      </c>
      <c r="EH257">
        <v>0</v>
      </c>
      <c r="EI257" t="s">
        <v>3</v>
      </c>
      <c r="EJ257">
        <v>2</v>
      </c>
      <c r="EK257">
        <v>108001</v>
      </c>
      <c r="EL257" t="s">
        <v>169</v>
      </c>
      <c r="EM257" t="s">
        <v>170</v>
      </c>
      <c r="EO257" t="s">
        <v>222</v>
      </c>
      <c r="EQ257">
        <v>0</v>
      </c>
      <c r="ER257">
        <v>424.07</v>
      </c>
      <c r="ES257">
        <v>105.83</v>
      </c>
      <c r="ET257">
        <v>4.7699999999999996</v>
      </c>
      <c r="EU257">
        <v>0.64</v>
      </c>
      <c r="EV257">
        <v>313.47000000000003</v>
      </c>
      <c r="EW257">
        <v>31.6</v>
      </c>
      <c r="EX257">
        <v>0.05</v>
      </c>
      <c r="EY257">
        <v>0</v>
      </c>
      <c r="FQ257">
        <v>0</v>
      </c>
      <c r="FR257">
        <f t="shared" si="195"/>
        <v>0</v>
      </c>
      <c r="FS257">
        <v>0</v>
      </c>
      <c r="FX257">
        <v>97</v>
      </c>
      <c r="FY257">
        <v>51</v>
      </c>
      <c r="GA257" t="s">
        <v>3</v>
      </c>
      <c r="GD257">
        <v>1</v>
      </c>
      <c r="GF257">
        <v>-333466683</v>
      </c>
      <c r="GG257">
        <v>2</v>
      </c>
      <c r="GH257">
        <v>1</v>
      </c>
      <c r="GI257">
        <v>4</v>
      </c>
      <c r="GJ257">
        <v>0</v>
      </c>
      <c r="GK257">
        <v>0</v>
      </c>
      <c r="GL257">
        <f t="shared" si="196"/>
        <v>0</v>
      </c>
      <c r="GM257">
        <f t="shared" si="197"/>
        <v>13.22</v>
      </c>
      <c r="GN257">
        <f t="shared" si="198"/>
        <v>0</v>
      </c>
      <c r="GO257">
        <f t="shared" si="199"/>
        <v>13.22</v>
      </c>
      <c r="GP257">
        <f t="shared" si="200"/>
        <v>0</v>
      </c>
      <c r="GR257">
        <v>0</v>
      </c>
      <c r="GS257">
        <v>3</v>
      </c>
      <c r="GT257">
        <v>0</v>
      </c>
      <c r="GU257" t="s">
        <v>3</v>
      </c>
      <c r="GV257">
        <f t="shared" si="201"/>
        <v>0</v>
      </c>
      <c r="GW257">
        <v>1</v>
      </c>
      <c r="GX257">
        <f t="shared" si="202"/>
        <v>0</v>
      </c>
      <c r="HA257">
        <v>0</v>
      </c>
      <c r="HB257">
        <v>0</v>
      </c>
      <c r="HC257">
        <f t="shared" si="203"/>
        <v>0</v>
      </c>
      <c r="HE257" t="s">
        <v>3</v>
      </c>
      <c r="HF257" t="s">
        <v>3</v>
      </c>
      <c r="HI257">
        <f t="shared" si="204"/>
        <v>0.56000000000000005</v>
      </c>
      <c r="HJ257">
        <f t="shared" si="205"/>
        <v>272.82</v>
      </c>
      <c r="HK257">
        <f t="shared" si="206"/>
        <v>265.18</v>
      </c>
      <c r="HL257">
        <f t="shared" si="207"/>
        <v>139.41999999999999</v>
      </c>
      <c r="HM257" t="s">
        <v>3</v>
      </c>
      <c r="HN257" t="s">
        <v>172</v>
      </c>
      <c r="HO257" t="s">
        <v>173</v>
      </c>
      <c r="HP257" t="s">
        <v>169</v>
      </c>
      <c r="HQ257" t="s">
        <v>169</v>
      </c>
      <c r="IK257">
        <v>0</v>
      </c>
    </row>
    <row r="258" spans="1:245" x14ac:dyDescent="0.2">
      <c r="A258">
        <v>17</v>
      </c>
      <c r="B258">
        <v>1</v>
      </c>
      <c r="E258" t="s">
        <v>291</v>
      </c>
      <c r="F258" t="s">
        <v>292</v>
      </c>
      <c r="G258" t="s">
        <v>293</v>
      </c>
      <c r="H258" t="s">
        <v>294</v>
      </c>
      <c r="I258">
        <f>ROUND(1/10,7)</f>
        <v>0.1</v>
      </c>
      <c r="J258">
        <v>0</v>
      </c>
      <c r="K258">
        <f>ROUND(1/10,7)</f>
        <v>0.1</v>
      </c>
      <c r="O258">
        <f t="shared" si="176"/>
        <v>6.8</v>
      </c>
      <c r="P258">
        <f t="shared" si="177"/>
        <v>6.8</v>
      </c>
      <c r="Q258">
        <f t="shared" si="178"/>
        <v>0</v>
      </c>
      <c r="R258">
        <f t="shared" si="179"/>
        <v>0</v>
      </c>
      <c r="S258">
        <f t="shared" si="180"/>
        <v>0</v>
      </c>
      <c r="T258">
        <f t="shared" si="181"/>
        <v>0</v>
      </c>
      <c r="U258">
        <f t="shared" si="182"/>
        <v>0</v>
      </c>
      <c r="V258">
        <f t="shared" si="183"/>
        <v>0</v>
      </c>
      <c r="W258">
        <f t="shared" si="184"/>
        <v>0</v>
      </c>
      <c r="X258">
        <f t="shared" si="185"/>
        <v>0</v>
      </c>
      <c r="Y258">
        <f t="shared" si="185"/>
        <v>0</v>
      </c>
      <c r="AA258">
        <v>79118785</v>
      </c>
      <c r="AB258">
        <f t="shared" si="186"/>
        <v>68</v>
      </c>
      <c r="AC258">
        <f t="shared" si="187"/>
        <v>68</v>
      </c>
      <c r="AD258">
        <f>ROUND((((ET258)-(EU258))+AE258),6)</f>
        <v>0</v>
      </c>
      <c r="AE258">
        <f>ROUND((EU258),6)</f>
        <v>0</v>
      </c>
      <c r="AF258">
        <f>ROUND((EV258),6)</f>
        <v>0</v>
      </c>
      <c r="AG258">
        <f t="shared" si="188"/>
        <v>0</v>
      </c>
      <c r="AH258">
        <f>(EW258)</f>
        <v>0</v>
      </c>
      <c r="AI258">
        <f>(EX258)</f>
        <v>0</v>
      </c>
      <c r="AJ258">
        <f t="shared" si="189"/>
        <v>0</v>
      </c>
      <c r="AK258">
        <v>68</v>
      </c>
      <c r="AL258">
        <v>68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2</v>
      </c>
      <c r="BJ258" t="s">
        <v>295</v>
      </c>
      <c r="BM258">
        <v>500002</v>
      </c>
      <c r="BN258">
        <v>0</v>
      </c>
      <c r="BO258" t="s">
        <v>58</v>
      </c>
      <c r="BP258">
        <v>1</v>
      </c>
      <c r="BQ258">
        <v>12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190"/>
        <v>6.8</v>
      </c>
      <c r="CQ258">
        <f t="shared" si="191"/>
        <v>68</v>
      </c>
      <c r="CR258">
        <f>(((ET258)*BB258-(EU258))+AE258)</f>
        <v>0</v>
      </c>
      <c r="CS258">
        <f t="shared" si="192"/>
        <v>0</v>
      </c>
      <c r="CT258">
        <f t="shared" si="192"/>
        <v>0</v>
      </c>
      <c r="CU258">
        <f t="shared" si="192"/>
        <v>0</v>
      </c>
      <c r="CV258">
        <f t="shared" si="192"/>
        <v>0</v>
      </c>
      <c r="CW258">
        <f t="shared" si="192"/>
        <v>0</v>
      </c>
      <c r="CX258">
        <f t="shared" si="192"/>
        <v>0</v>
      </c>
      <c r="CY258">
        <f t="shared" si="193"/>
        <v>0</v>
      </c>
      <c r="CZ258">
        <f t="shared" si="194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294</v>
      </c>
      <c r="DW258" t="s">
        <v>294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71527444</v>
      </c>
      <c r="EF258">
        <v>12</v>
      </c>
      <c r="EG258" t="s">
        <v>263</v>
      </c>
      <c r="EH258">
        <v>0</v>
      </c>
      <c r="EI258" t="s">
        <v>3</v>
      </c>
      <c r="EJ258">
        <v>2</v>
      </c>
      <c r="EK258">
        <v>500002</v>
      </c>
      <c r="EL258" t="s">
        <v>264</v>
      </c>
      <c r="EM258" t="s">
        <v>265</v>
      </c>
      <c r="EO258" t="s">
        <v>3</v>
      </c>
      <c r="EQ258">
        <v>0</v>
      </c>
      <c r="ER258">
        <v>68</v>
      </c>
      <c r="ES258">
        <v>68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f t="shared" si="195"/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385238458</v>
      </c>
      <c r="GG258">
        <v>2</v>
      </c>
      <c r="GH258">
        <v>1</v>
      </c>
      <c r="GI258">
        <v>4</v>
      </c>
      <c r="GJ258">
        <v>0</v>
      </c>
      <c r="GK258">
        <v>0</v>
      </c>
      <c r="GL258">
        <f t="shared" si="196"/>
        <v>0</v>
      </c>
      <c r="GM258">
        <f t="shared" si="197"/>
        <v>6.8</v>
      </c>
      <c r="GN258">
        <f t="shared" si="198"/>
        <v>0</v>
      </c>
      <c r="GO258">
        <f t="shared" si="199"/>
        <v>6.8</v>
      </c>
      <c r="GP258">
        <f t="shared" si="200"/>
        <v>0</v>
      </c>
      <c r="GR258">
        <v>0</v>
      </c>
      <c r="GS258">
        <v>3</v>
      </c>
      <c r="GT258">
        <v>0</v>
      </c>
      <c r="GU258" t="s">
        <v>3</v>
      </c>
      <c r="GV258">
        <f t="shared" si="201"/>
        <v>0</v>
      </c>
      <c r="GW258">
        <v>1</v>
      </c>
      <c r="GX258">
        <f t="shared" si="202"/>
        <v>0</v>
      </c>
      <c r="HA258">
        <v>0</v>
      </c>
      <c r="HB258">
        <v>0</v>
      </c>
      <c r="HC258">
        <f t="shared" si="203"/>
        <v>0</v>
      </c>
      <c r="HE258" t="s">
        <v>3</v>
      </c>
      <c r="HF258" t="s">
        <v>3</v>
      </c>
      <c r="HI258">
        <f t="shared" si="204"/>
        <v>0</v>
      </c>
      <c r="HJ258">
        <f t="shared" si="205"/>
        <v>0</v>
      </c>
      <c r="HK258">
        <f t="shared" si="206"/>
        <v>0</v>
      </c>
      <c r="HL258">
        <f t="shared" si="207"/>
        <v>0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IK258">
        <v>0</v>
      </c>
    </row>
    <row r="260" spans="1:245" x14ac:dyDescent="0.2">
      <c r="A260" s="2">
        <v>51</v>
      </c>
      <c r="B260" s="2">
        <f>B249</f>
        <v>1</v>
      </c>
      <c r="C260" s="2">
        <f>A249</f>
        <v>4</v>
      </c>
      <c r="D260" s="2">
        <f>ROW(A249)</f>
        <v>249</v>
      </c>
      <c r="E260" s="2"/>
      <c r="F260" s="2" t="str">
        <f>IF(F249&lt;&gt;"",F249,"")</f>
        <v>Новый раздел</v>
      </c>
      <c r="G260" s="2" t="str">
        <f>IF(G249&lt;&gt;"",G249,"")</f>
        <v>Монтаж освещения в РУ-10 кВ ТП-17027</v>
      </c>
      <c r="H260" s="2">
        <v>0</v>
      </c>
      <c r="I260" s="2"/>
      <c r="J260" s="2"/>
      <c r="K260" s="2"/>
      <c r="L260" s="2"/>
      <c r="M260" s="2"/>
      <c r="N260" s="2"/>
      <c r="O260" s="2">
        <f t="shared" ref="O260:T260" si="208">ROUND(AB260,2)</f>
        <v>963.54</v>
      </c>
      <c r="P260" s="2">
        <f t="shared" si="208"/>
        <v>775.59</v>
      </c>
      <c r="Q260" s="2">
        <f t="shared" si="208"/>
        <v>45.9</v>
      </c>
      <c r="R260" s="2">
        <f t="shared" si="208"/>
        <v>5.17</v>
      </c>
      <c r="S260" s="2">
        <f t="shared" si="208"/>
        <v>142.05000000000001</v>
      </c>
      <c r="T260" s="2">
        <f t="shared" si="208"/>
        <v>0</v>
      </c>
      <c r="U260" s="2">
        <f>AH260</f>
        <v>15.357329999999999</v>
      </c>
      <c r="V260" s="2">
        <f>AI260</f>
        <v>0.50999629999999996</v>
      </c>
      <c r="W260" s="2">
        <f>ROUND(AJ260,2)</f>
        <v>0</v>
      </c>
      <c r="X260" s="2">
        <f>ROUND(AK260,2)</f>
        <v>134.76</v>
      </c>
      <c r="Y260" s="2">
        <f>ROUND(AL260,2)</f>
        <v>69.34</v>
      </c>
      <c r="Z260" s="2"/>
      <c r="AA260" s="2"/>
      <c r="AB260" s="2">
        <f>ROUND(SUMIF(AA253:AA258,"=79118785",O253:O258),2)</f>
        <v>963.54</v>
      </c>
      <c r="AC260" s="2">
        <f>ROUND(SUMIF(AA253:AA258,"=79118785",P253:P258),2)</f>
        <v>775.59</v>
      </c>
      <c r="AD260" s="2">
        <f>ROUND(SUMIF(AA253:AA258,"=79118785",Q253:Q258),2)</f>
        <v>45.9</v>
      </c>
      <c r="AE260" s="2">
        <f>ROUND(SUMIF(AA253:AA258,"=79118785",R253:R258),2)</f>
        <v>5.17</v>
      </c>
      <c r="AF260" s="2">
        <f>ROUND(SUMIF(AA253:AA258,"=79118785",S253:S258),2)</f>
        <v>142.05000000000001</v>
      </c>
      <c r="AG260" s="2">
        <f>ROUND(SUMIF(AA253:AA258,"=79118785",T253:T258),2)</f>
        <v>0</v>
      </c>
      <c r="AH260" s="2">
        <f>SUMIF(AA253:AA258,"=79118785",U253:U258)</f>
        <v>15.357329999999999</v>
      </c>
      <c r="AI260" s="2">
        <f>SUMIF(AA253:AA258,"=79118785",V253:V258)</f>
        <v>0.50999629999999996</v>
      </c>
      <c r="AJ260" s="2">
        <f>ROUND(SUMIF(AA253:AA258,"=79118785",W253:W258),2)</f>
        <v>0</v>
      </c>
      <c r="AK260" s="2">
        <f>ROUND(SUMIF(AA253:AA258,"=79118785",X253:X258),2)</f>
        <v>134.76</v>
      </c>
      <c r="AL260" s="2">
        <f>ROUND(SUMIF(AA253:AA258,"=79118785",Y253:Y258),2)</f>
        <v>69.34</v>
      </c>
      <c r="AM260" s="2"/>
      <c r="AN260" s="2"/>
      <c r="AO260" s="2">
        <f t="shared" ref="AO260:BD260" si="209">ROUND(BX260,2)</f>
        <v>0</v>
      </c>
      <c r="AP260" s="2">
        <f t="shared" si="209"/>
        <v>0</v>
      </c>
      <c r="AQ260" s="2">
        <f t="shared" si="209"/>
        <v>0</v>
      </c>
      <c r="AR260" s="2">
        <f t="shared" si="209"/>
        <v>1167.6400000000001</v>
      </c>
      <c r="AS260" s="2">
        <f t="shared" si="209"/>
        <v>0</v>
      </c>
      <c r="AT260" s="2">
        <f t="shared" si="209"/>
        <v>1167.6400000000001</v>
      </c>
      <c r="AU260" s="2">
        <f t="shared" si="209"/>
        <v>0</v>
      </c>
      <c r="AV260" s="2">
        <f t="shared" si="209"/>
        <v>775.59</v>
      </c>
      <c r="AW260" s="2">
        <f t="shared" si="209"/>
        <v>775.59</v>
      </c>
      <c r="AX260" s="2">
        <f t="shared" si="209"/>
        <v>0</v>
      </c>
      <c r="AY260" s="2">
        <f t="shared" si="209"/>
        <v>775.59</v>
      </c>
      <c r="AZ260" s="2">
        <f t="shared" si="209"/>
        <v>0</v>
      </c>
      <c r="BA260" s="2">
        <f t="shared" si="209"/>
        <v>0</v>
      </c>
      <c r="BB260" s="2">
        <f t="shared" si="209"/>
        <v>0</v>
      </c>
      <c r="BC260" s="2">
        <f t="shared" si="209"/>
        <v>0</v>
      </c>
      <c r="BD260" s="2">
        <f t="shared" si="209"/>
        <v>0</v>
      </c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>
        <f>ROUND(SUMIF(AA253:AA258,"=79118785",FQ253:FQ258),2)</f>
        <v>0</v>
      </c>
      <c r="BY260" s="2">
        <f>ROUND(SUMIF(AA253:AA258,"=79118785",FR253:FR258),2)</f>
        <v>0</v>
      </c>
      <c r="BZ260" s="2">
        <f>ROUND(SUMIF(AA253:AA258,"=79118785",GL253:GL258),2)</f>
        <v>0</v>
      </c>
      <c r="CA260" s="2">
        <f>ROUND(SUMIF(AA253:AA258,"=79118785",GM253:GM258),2)</f>
        <v>1167.6400000000001</v>
      </c>
      <c r="CB260" s="2">
        <f>ROUND(SUMIF(AA253:AA258,"=79118785",GN253:GN258),2)</f>
        <v>0</v>
      </c>
      <c r="CC260" s="2">
        <f>ROUND(SUMIF(AA253:AA258,"=79118785",GO253:GO258),2)</f>
        <v>1167.6400000000001</v>
      </c>
      <c r="CD260" s="2">
        <f>ROUND(SUMIF(AA253:AA258,"=79118785",GP253:GP258),2)</f>
        <v>0</v>
      </c>
      <c r="CE260" s="2">
        <f>AC260-BX260</f>
        <v>775.59</v>
      </c>
      <c r="CF260" s="2">
        <f>AC260-BY260</f>
        <v>775.59</v>
      </c>
      <c r="CG260" s="2">
        <f>BX260-BZ260</f>
        <v>0</v>
      </c>
      <c r="CH260" s="2">
        <f>AC260-BX260-BY260+BZ260</f>
        <v>775.59</v>
      </c>
      <c r="CI260" s="2">
        <f>BY260-BZ260</f>
        <v>0</v>
      </c>
      <c r="CJ260" s="2">
        <f>ROUND(SUMIF(AA253:AA258,"=79118785",GX253:GX258),2)</f>
        <v>0</v>
      </c>
      <c r="CK260" s="2">
        <f>ROUND(SUMIF(AA253:AA258,"=79118785",GY253:GY258),2)</f>
        <v>0</v>
      </c>
      <c r="CL260" s="2">
        <f>ROUND(SUMIF(AA253:AA258,"=79118785",GZ253:GZ258),2)</f>
        <v>0</v>
      </c>
      <c r="CM260" s="2">
        <f>ROUND(SUMIF(AA253:AA258,"=79118785",HD253:HD258),2)</f>
        <v>0</v>
      </c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>
        <v>0</v>
      </c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201</v>
      </c>
      <c r="F262" s="4">
        <f>ROUND(Source!O260,O262)</f>
        <v>963.54</v>
      </c>
      <c r="G262" s="4" t="s">
        <v>103</v>
      </c>
      <c r="H262" s="4" t="s">
        <v>104</v>
      </c>
      <c r="I262" s="4"/>
      <c r="J262" s="4"/>
      <c r="K262" s="4">
        <v>201</v>
      </c>
      <c r="L262" s="4">
        <v>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963.54000000000008</v>
      </c>
      <c r="X262" s="4">
        <v>1</v>
      </c>
      <c r="Y262" s="4">
        <v>16104.169999999998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202</v>
      </c>
      <c r="F263" s="4">
        <f>ROUND(Source!P260,O263)</f>
        <v>775.59</v>
      </c>
      <c r="G263" s="4" t="s">
        <v>105</v>
      </c>
      <c r="H263" s="4" t="s">
        <v>106</v>
      </c>
      <c r="I263" s="4"/>
      <c r="J263" s="4"/>
      <c r="K263" s="4">
        <v>202</v>
      </c>
      <c r="L263" s="4">
        <v>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775.59</v>
      </c>
      <c r="X263" s="4">
        <v>1</v>
      </c>
      <c r="Y263" s="4">
        <v>7375.86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222</v>
      </c>
      <c r="F264" s="4">
        <f>ROUND(Source!AO260,O264)</f>
        <v>0</v>
      </c>
      <c r="G264" s="4" t="s">
        <v>107</v>
      </c>
      <c r="H264" s="4" t="s">
        <v>108</v>
      </c>
      <c r="I264" s="4"/>
      <c r="J264" s="4"/>
      <c r="K264" s="4">
        <v>222</v>
      </c>
      <c r="L264" s="4">
        <v>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225</v>
      </c>
      <c r="F265" s="4">
        <f>ROUND(Source!AV260,O265)</f>
        <v>775.59</v>
      </c>
      <c r="G265" s="4" t="s">
        <v>109</v>
      </c>
      <c r="H265" s="4" t="s">
        <v>110</v>
      </c>
      <c r="I265" s="4"/>
      <c r="J265" s="4"/>
      <c r="K265" s="4">
        <v>225</v>
      </c>
      <c r="L265" s="4">
        <v>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775.59</v>
      </c>
      <c r="X265" s="4">
        <v>1</v>
      </c>
      <c r="Y265" s="4">
        <v>0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226</v>
      </c>
      <c r="F266" s="4">
        <f>ROUND(Source!AW260,O266)</f>
        <v>775.59</v>
      </c>
      <c r="G266" s="4" t="s">
        <v>111</v>
      </c>
      <c r="H266" s="4" t="s">
        <v>112</v>
      </c>
      <c r="I266" s="4"/>
      <c r="J266" s="4"/>
      <c r="K266" s="4">
        <v>226</v>
      </c>
      <c r="L266" s="4">
        <v>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775.59</v>
      </c>
      <c r="X266" s="4">
        <v>1</v>
      </c>
      <c r="Y266" s="4">
        <v>7375.86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227</v>
      </c>
      <c r="F267" s="4">
        <f>ROUND(Source!AX260,O267)</f>
        <v>0</v>
      </c>
      <c r="G267" s="4" t="s">
        <v>113</v>
      </c>
      <c r="H267" s="4" t="s">
        <v>114</v>
      </c>
      <c r="I267" s="4"/>
      <c r="J267" s="4"/>
      <c r="K267" s="4">
        <v>227</v>
      </c>
      <c r="L267" s="4">
        <v>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228</v>
      </c>
      <c r="F268" s="4">
        <f>ROUND(Source!AY260,O268)</f>
        <v>775.59</v>
      </c>
      <c r="G268" s="4" t="s">
        <v>115</v>
      </c>
      <c r="H268" s="4" t="s">
        <v>116</v>
      </c>
      <c r="I268" s="4"/>
      <c r="J268" s="4"/>
      <c r="K268" s="4">
        <v>228</v>
      </c>
      <c r="L268" s="4">
        <v>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775.59</v>
      </c>
      <c r="X268" s="4">
        <v>1</v>
      </c>
      <c r="Y268" s="4">
        <v>7375.86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216</v>
      </c>
      <c r="F269" s="4">
        <f>ROUND(Source!AP260,O269)</f>
        <v>0</v>
      </c>
      <c r="G269" s="4" t="s">
        <v>117</v>
      </c>
      <c r="H269" s="4" t="s">
        <v>118</v>
      </c>
      <c r="I269" s="4"/>
      <c r="J269" s="4"/>
      <c r="K269" s="4">
        <v>216</v>
      </c>
      <c r="L269" s="4">
        <v>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223</v>
      </c>
      <c r="F270" s="4">
        <f>ROUND(Source!AQ260,O270)</f>
        <v>0</v>
      </c>
      <c r="G270" s="4" t="s">
        <v>119</v>
      </c>
      <c r="H270" s="4" t="s">
        <v>120</v>
      </c>
      <c r="I270" s="4"/>
      <c r="J270" s="4"/>
      <c r="K270" s="4">
        <v>223</v>
      </c>
      <c r="L270" s="4">
        <v>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229</v>
      </c>
      <c r="F271" s="4">
        <f>ROUND(Source!AZ260,O271)</f>
        <v>0</v>
      </c>
      <c r="G271" s="4" t="s">
        <v>121</v>
      </c>
      <c r="H271" s="4" t="s">
        <v>122</v>
      </c>
      <c r="I271" s="4"/>
      <c r="J271" s="4"/>
      <c r="K271" s="4">
        <v>229</v>
      </c>
      <c r="L271" s="4">
        <v>10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203</v>
      </c>
      <c r="F272" s="4">
        <f>ROUND(Source!Q260,O272)</f>
        <v>45.9</v>
      </c>
      <c r="G272" s="4" t="s">
        <v>123</v>
      </c>
      <c r="H272" s="4" t="s">
        <v>124</v>
      </c>
      <c r="I272" s="4"/>
      <c r="J272" s="4"/>
      <c r="K272" s="4">
        <v>203</v>
      </c>
      <c r="L272" s="4">
        <v>11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45.9</v>
      </c>
      <c r="X272" s="4">
        <v>1</v>
      </c>
      <c r="Y272" s="4">
        <v>770.66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231</v>
      </c>
      <c r="F273" s="4">
        <f>ROUND(Source!BB260,O273)</f>
        <v>0</v>
      </c>
      <c r="G273" s="4" t="s">
        <v>125</v>
      </c>
      <c r="H273" s="4" t="s">
        <v>126</v>
      </c>
      <c r="I273" s="4"/>
      <c r="J273" s="4"/>
      <c r="K273" s="4">
        <v>231</v>
      </c>
      <c r="L273" s="4">
        <v>12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204</v>
      </c>
      <c r="F274" s="4">
        <f>ROUND(Source!R260,O274)</f>
        <v>5.17</v>
      </c>
      <c r="G274" s="4" t="s">
        <v>127</v>
      </c>
      <c r="H274" s="4" t="s">
        <v>128</v>
      </c>
      <c r="I274" s="4"/>
      <c r="J274" s="4"/>
      <c r="K274" s="4">
        <v>204</v>
      </c>
      <c r="L274" s="4">
        <v>13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5.17</v>
      </c>
      <c r="X274" s="4">
        <v>1</v>
      </c>
      <c r="Y274" s="4">
        <v>289.62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205</v>
      </c>
      <c r="F275" s="4">
        <f>ROUND(Source!S260,O275)</f>
        <v>142.05000000000001</v>
      </c>
      <c r="G275" s="4" t="s">
        <v>129</v>
      </c>
      <c r="H275" s="4" t="s">
        <v>130</v>
      </c>
      <c r="I275" s="4"/>
      <c r="J275" s="4"/>
      <c r="K275" s="4">
        <v>205</v>
      </c>
      <c r="L275" s="4">
        <v>14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142.05000000000001</v>
      </c>
      <c r="X275" s="4">
        <v>1</v>
      </c>
      <c r="Y275" s="4">
        <v>7957.65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232</v>
      </c>
      <c r="F276" s="4">
        <f>ROUND(Source!BC260,O276)</f>
        <v>0</v>
      </c>
      <c r="G276" s="4" t="s">
        <v>131</v>
      </c>
      <c r="H276" s="4" t="s">
        <v>132</v>
      </c>
      <c r="I276" s="4"/>
      <c r="J276" s="4"/>
      <c r="K276" s="4">
        <v>232</v>
      </c>
      <c r="L276" s="4">
        <v>15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214</v>
      </c>
      <c r="F277" s="4">
        <f>ROUND(Source!AS260,O277)</f>
        <v>0</v>
      </c>
      <c r="G277" s="4" t="s">
        <v>133</v>
      </c>
      <c r="H277" s="4" t="s">
        <v>134</v>
      </c>
      <c r="I277" s="4"/>
      <c r="J277" s="4"/>
      <c r="K277" s="4">
        <v>214</v>
      </c>
      <c r="L277" s="4">
        <v>16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215</v>
      </c>
      <c r="F278" s="4">
        <f>ROUND(Source!AT260,O278)</f>
        <v>1167.6400000000001</v>
      </c>
      <c r="G278" s="4" t="s">
        <v>135</v>
      </c>
      <c r="H278" s="4" t="s">
        <v>136</v>
      </c>
      <c r="I278" s="4"/>
      <c r="J278" s="4"/>
      <c r="K278" s="4">
        <v>215</v>
      </c>
      <c r="L278" s="4">
        <v>17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1167.6400000000001</v>
      </c>
      <c r="X278" s="4">
        <v>1</v>
      </c>
      <c r="Y278" s="4">
        <v>27538.2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217</v>
      </c>
      <c r="F279" s="4">
        <f>ROUND(Source!AU260,O279)</f>
        <v>0</v>
      </c>
      <c r="G279" s="4" t="s">
        <v>137</v>
      </c>
      <c r="H279" s="4" t="s">
        <v>138</v>
      </c>
      <c r="I279" s="4"/>
      <c r="J279" s="4"/>
      <c r="K279" s="4">
        <v>217</v>
      </c>
      <c r="L279" s="4">
        <v>18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230</v>
      </c>
      <c r="F280" s="4">
        <f>ROUND(Source!BA260,O280)</f>
        <v>0</v>
      </c>
      <c r="G280" s="4" t="s">
        <v>139</v>
      </c>
      <c r="H280" s="4" t="s">
        <v>140</v>
      </c>
      <c r="I280" s="4"/>
      <c r="J280" s="4"/>
      <c r="K280" s="4">
        <v>230</v>
      </c>
      <c r="L280" s="4">
        <v>19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206</v>
      </c>
      <c r="F281" s="4">
        <f>ROUND(Source!T260,O281)</f>
        <v>0</v>
      </c>
      <c r="G281" s="4" t="s">
        <v>141</v>
      </c>
      <c r="H281" s="4" t="s">
        <v>142</v>
      </c>
      <c r="I281" s="4"/>
      <c r="J281" s="4"/>
      <c r="K281" s="4">
        <v>206</v>
      </c>
      <c r="L281" s="4">
        <v>20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207</v>
      </c>
      <c r="F282" s="4">
        <f>ROUND(Source!U260,O282)</f>
        <v>15.357329999999999</v>
      </c>
      <c r="G282" s="4" t="s">
        <v>143</v>
      </c>
      <c r="H282" s="4" t="s">
        <v>144</v>
      </c>
      <c r="I282" s="4"/>
      <c r="J282" s="4"/>
      <c r="K282" s="4">
        <v>207</v>
      </c>
      <c r="L282" s="4">
        <v>21</v>
      </c>
      <c r="M282" s="4">
        <v>3</v>
      </c>
      <c r="N282" s="4" t="s">
        <v>3</v>
      </c>
      <c r="O282" s="4">
        <v>7</v>
      </c>
      <c r="P282" s="4"/>
      <c r="Q282" s="4"/>
      <c r="R282" s="4"/>
      <c r="S282" s="4"/>
      <c r="T282" s="4"/>
      <c r="U282" s="4"/>
      <c r="V282" s="4"/>
      <c r="W282" s="4">
        <v>15.357329999999999</v>
      </c>
      <c r="X282" s="4">
        <v>1</v>
      </c>
      <c r="Y282" s="4">
        <v>15.357329999999999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208</v>
      </c>
      <c r="F283" s="4">
        <f>ROUND(Source!V260,O283)</f>
        <v>0.50999629999999996</v>
      </c>
      <c r="G283" s="4" t="s">
        <v>145</v>
      </c>
      <c r="H283" s="4" t="s">
        <v>146</v>
      </c>
      <c r="I283" s="4"/>
      <c r="J283" s="4"/>
      <c r="K283" s="4">
        <v>208</v>
      </c>
      <c r="L283" s="4">
        <v>22</v>
      </c>
      <c r="M283" s="4">
        <v>3</v>
      </c>
      <c r="N283" s="4" t="s">
        <v>3</v>
      </c>
      <c r="O283" s="4">
        <v>7</v>
      </c>
      <c r="P283" s="4"/>
      <c r="Q283" s="4"/>
      <c r="R283" s="4"/>
      <c r="S283" s="4"/>
      <c r="T283" s="4"/>
      <c r="U283" s="4"/>
      <c r="V283" s="4"/>
      <c r="W283" s="4">
        <v>0.50999629999999996</v>
      </c>
      <c r="X283" s="4">
        <v>1</v>
      </c>
      <c r="Y283" s="4">
        <v>0.50999629999999996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209</v>
      </c>
      <c r="F284" s="4">
        <f>ROUND(Source!W260,O284)</f>
        <v>0</v>
      </c>
      <c r="G284" s="4" t="s">
        <v>147</v>
      </c>
      <c r="H284" s="4" t="s">
        <v>148</v>
      </c>
      <c r="I284" s="4"/>
      <c r="J284" s="4"/>
      <c r="K284" s="4">
        <v>209</v>
      </c>
      <c r="L284" s="4">
        <v>23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233</v>
      </c>
      <c r="F285" s="4">
        <f>ROUND(Source!BD260,O285)</f>
        <v>0</v>
      </c>
      <c r="G285" s="4" t="s">
        <v>149</v>
      </c>
      <c r="H285" s="4" t="s">
        <v>150</v>
      </c>
      <c r="I285" s="4"/>
      <c r="J285" s="4"/>
      <c r="K285" s="4">
        <v>233</v>
      </c>
      <c r="L285" s="4">
        <v>24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210</v>
      </c>
      <c r="F286" s="4">
        <f>ROUND(Source!X260,O286)</f>
        <v>134.76</v>
      </c>
      <c r="G286" s="4" t="s">
        <v>151</v>
      </c>
      <c r="H286" s="4" t="s">
        <v>152</v>
      </c>
      <c r="I286" s="4"/>
      <c r="J286" s="4"/>
      <c r="K286" s="4">
        <v>210</v>
      </c>
      <c r="L286" s="4">
        <v>25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134.76</v>
      </c>
      <c r="X286" s="4">
        <v>1</v>
      </c>
      <c r="Y286" s="4">
        <v>7549.56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211</v>
      </c>
      <c r="F287" s="4">
        <f>ROUND(Source!Y260,O287)</f>
        <v>69.34</v>
      </c>
      <c r="G287" s="4" t="s">
        <v>153</v>
      </c>
      <c r="H287" s="4" t="s">
        <v>154</v>
      </c>
      <c r="I287" s="4"/>
      <c r="J287" s="4"/>
      <c r="K287" s="4">
        <v>211</v>
      </c>
      <c r="L287" s="4">
        <v>26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69.34</v>
      </c>
      <c r="X287" s="4">
        <v>1</v>
      </c>
      <c r="Y287" s="4">
        <v>3884.4700000000003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224</v>
      </c>
      <c r="F288" s="4">
        <f>ROUND(Source!AR260,O288)</f>
        <v>1167.6400000000001</v>
      </c>
      <c r="G288" s="4" t="s">
        <v>155</v>
      </c>
      <c r="H288" s="4" t="s">
        <v>156</v>
      </c>
      <c r="I288" s="4"/>
      <c r="J288" s="4"/>
      <c r="K288" s="4">
        <v>224</v>
      </c>
      <c r="L288" s="4">
        <v>27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1167.6400000000001</v>
      </c>
      <c r="X288" s="4">
        <v>1</v>
      </c>
      <c r="Y288" s="4">
        <v>27538.2</v>
      </c>
      <c r="Z288" s="4"/>
      <c r="AA288" s="4"/>
      <c r="AB288" s="4"/>
    </row>
    <row r="289" spans="1:245" x14ac:dyDescent="0.2">
      <c r="A289" s="4">
        <v>50</v>
      </c>
      <c r="B289" s="4">
        <v>1</v>
      </c>
      <c r="C289" s="4">
        <v>0</v>
      </c>
      <c r="D289" s="4">
        <v>2</v>
      </c>
      <c r="E289" s="4">
        <v>0</v>
      </c>
      <c r="F289" s="4">
        <f>ROUND(F288,O289)</f>
        <v>1167.6400000000001</v>
      </c>
      <c r="G289" s="4" t="s">
        <v>157</v>
      </c>
      <c r="H289" s="4" t="s">
        <v>158</v>
      </c>
      <c r="I289" s="4"/>
      <c r="J289" s="4"/>
      <c r="K289" s="4">
        <v>212</v>
      </c>
      <c r="L289" s="4">
        <v>28</v>
      </c>
      <c r="M289" s="4">
        <v>0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1167.6400000000001</v>
      </c>
      <c r="X289" s="4">
        <v>1</v>
      </c>
      <c r="Y289" s="4">
        <v>27538.2</v>
      </c>
      <c r="Z289" s="4"/>
      <c r="AA289" s="4"/>
      <c r="AB289" s="4"/>
    </row>
    <row r="290" spans="1:245" x14ac:dyDescent="0.2">
      <c r="A290" s="4">
        <v>50</v>
      </c>
      <c r="B290" s="4">
        <v>1</v>
      </c>
      <c r="C290" s="4">
        <v>0</v>
      </c>
      <c r="D290" s="4">
        <v>2</v>
      </c>
      <c r="E290" s="4">
        <v>0</v>
      </c>
      <c r="F290" s="4">
        <f>ROUND(F289*0.22,O290)</f>
        <v>256.88</v>
      </c>
      <c r="G290" s="4" t="s">
        <v>159</v>
      </c>
      <c r="H290" s="4" t="s">
        <v>160</v>
      </c>
      <c r="I290" s="4"/>
      <c r="J290" s="4"/>
      <c r="K290" s="4">
        <v>212</v>
      </c>
      <c r="L290" s="4">
        <v>29</v>
      </c>
      <c r="M290" s="4">
        <v>0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256.88</v>
      </c>
      <c r="X290" s="4">
        <v>1</v>
      </c>
      <c r="Y290" s="4">
        <v>6058.4</v>
      </c>
      <c r="Z290" s="4"/>
      <c r="AA290" s="4"/>
      <c r="AB290" s="4"/>
    </row>
    <row r="291" spans="1:245" x14ac:dyDescent="0.2">
      <c r="A291" s="4">
        <v>50</v>
      </c>
      <c r="B291" s="4">
        <v>1</v>
      </c>
      <c r="C291" s="4">
        <v>0</v>
      </c>
      <c r="D291" s="4">
        <v>2</v>
      </c>
      <c r="E291" s="4">
        <v>213</v>
      </c>
      <c r="F291" s="4">
        <f>ROUND(F289+F290,O291)</f>
        <v>1424.52</v>
      </c>
      <c r="G291" s="4" t="s">
        <v>161</v>
      </c>
      <c r="H291" s="4" t="s">
        <v>155</v>
      </c>
      <c r="I291" s="4"/>
      <c r="J291" s="4"/>
      <c r="K291" s="4">
        <v>212</v>
      </c>
      <c r="L291" s="4">
        <v>30</v>
      </c>
      <c r="M291" s="4">
        <v>0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1424.52</v>
      </c>
      <c r="X291" s="4">
        <v>1</v>
      </c>
      <c r="Y291" s="4">
        <v>33596.6</v>
      </c>
      <c r="Z291" s="4"/>
      <c r="AA291" s="4"/>
      <c r="AB291" s="4"/>
    </row>
    <row r="293" spans="1:245" x14ac:dyDescent="0.2">
      <c r="A293" s="1">
        <v>4</v>
      </c>
      <c r="B293" s="1">
        <v>1</v>
      </c>
      <c r="C293" s="1"/>
      <c r="D293" s="1">
        <f>ROW(A305)</f>
        <v>305</v>
      </c>
      <c r="E293" s="1"/>
      <c r="F293" s="1" t="s">
        <v>13</v>
      </c>
      <c r="G293" s="1" t="s">
        <v>296</v>
      </c>
      <c r="H293" s="1" t="s">
        <v>3</v>
      </c>
      <c r="I293" s="1">
        <v>0</v>
      </c>
      <c r="J293" s="1"/>
      <c r="K293" s="1">
        <v>-1</v>
      </c>
      <c r="L293" s="1"/>
      <c r="M293" s="1" t="s">
        <v>3</v>
      </c>
      <c r="N293" s="1"/>
      <c r="O293" s="1"/>
      <c r="P293" s="1"/>
      <c r="Q293" s="1"/>
      <c r="R293" s="1"/>
      <c r="S293" s="1">
        <v>79118786</v>
      </c>
      <c r="T293" s="1"/>
      <c r="U293" s="1" t="s">
        <v>3</v>
      </c>
      <c r="V293" s="1">
        <v>0</v>
      </c>
      <c r="W293" s="1"/>
      <c r="X293" s="1"/>
      <c r="Y293" s="1"/>
      <c r="Z293" s="1"/>
      <c r="AA293" s="1"/>
      <c r="AB293" s="1" t="s">
        <v>3</v>
      </c>
      <c r="AC293" s="1" t="s">
        <v>3</v>
      </c>
      <c r="AD293" s="1" t="s">
        <v>3</v>
      </c>
      <c r="AE293" s="1" t="s">
        <v>3</v>
      </c>
      <c r="AF293" s="1" t="s">
        <v>3</v>
      </c>
      <c r="AG293" s="1" t="s">
        <v>3</v>
      </c>
      <c r="AH293" s="1"/>
      <c r="AI293" s="1"/>
      <c r="AJ293" s="1"/>
      <c r="AK293" s="1"/>
      <c r="AL293" s="1"/>
      <c r="AM293" s="1"/>
      <c r="AN293" s="1"/>
      <c r="AO293" s="1"/>
      <c r="AP293" s="1" t="s">
        <v>3</v>
      </c>
      <c r="AQ293" s="1" t="s">
        <v>3</v>
      </c>
      <c r="AR293" s="1" t="s">
        <v>3</v>
      </c>
      <c r="AS293" s="1"/>
      <c r="AT293" s="1"/>
      <c r="AU293" s="1"/>
      <c r="AV293" s="1"/>
      <c r="AW293" s="1"/>
      <c r="AX293" s="1"/>
      <c r="AY293" s="1"/>
      <c r="AZ293" s="1" t="s">
        <v>3</v>
      </c>
      <c r="BA293" s="1"/>
      <c r="BB293" s="1" t="s">
        <v>3</v>
      </c>
      <c r="BC293" s="1" t="s">
        <v>3</v>
      </c>
      <c r="BD293" s="1" t="s">
        <v>3</v>
      </c>
      <c r="BE293" s="1" t="s">
        <v>3</v>
      </c>
      <c r="BF293" s="1" t="s">
        <v>3</v>
      </c>
      <c r="BG293" s="1" t="s">
        <v>3</v>
      </c>
      <c r="BH293" s="1" t="s">
        <v>3</v>
      </c>
      <c r="BI293" s="1" t="s">
        <v>3</v>
      </c>
      <c r="BJ293" s="1" t="s">
        <v>3</v>
      </c>
      <c r="BK293" s="1" t="s">
        <v>3</v>
      </c>
      <c r="BL293" s="1" t="s">
        <v>3</v>
      </c>
      <c r="BM293" s="1" t="s">
        <v>3</v>
      </c>
      <c r="BN293" s="1" t="s">
        <v>3</v>
      </c>
      <c r="BO293" s="1" t="s">
        <v>3</v>
      </c>
      <c r="BP293" s="1" t="s">
        <v>3</v>
      </c>
      <c r="BQ293" s="1"/>
      <c r="BR293" s="1"/>
      <c r="BS293" s="1"/>
      <c r="BT293" s="1"/>
      <c r="BU293" s="1"/>
      <c r="BV293" s="1"/>
      <c r="BW293" s="1"/>
      <c r="BX293" s="1">
        <v>0</v>
      </c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>
        <v>0</v>
      </c>
    </row>
    <row r="295" spans="1:245" x14ac:dyDescent="0.2">
      <c r="A295" s="2">
        <v>52</v>
      </c>
      <c r="B295" s="2">
        <f t="shared" ref="B295:G295" si="210">B305</f>
        <v>1</v>
      </c>
      <c r="C295" s="2">
        <f t="shared" si="210"/>
        <v>4</v>
      </c>
      <c r="D295" s="2">
        <f t="shared" si="210"/>
        <v>293</v>
      </c>
      <c r="E295" s="2">
        <f t="shared" si="210"/>
        <v>0</v>
      </c>
      <c r="F295" s="2" t="str">
        <f t="shared" si="210"/>
        <v>Новый раздел</v>
      </c>
      <c r="G295" s="2" t="str">
        <f t="shared" si="210"/>
        <v>Монтаж электрических обогревателей отопления</v>
      </c>
      <c r="H295" s="2"/>
      <c r="I295" s="2"/>
      <c r="J295" s="2"/>
      <c r="K295" s="2"/>
      <c r="L295" s="2"/>
      <c r="M295" s="2"/>
      <c r="N295" s="2"/>
      <c r="O295" s="2">
        <f t="shared" ref="O295:AT295" si="211">O305</f>
        <v>2397.1799999999998</v>
      </c>
      <c r="P295" s="2">
        <f t="shared" si="211"/>
        <v>2211.42</v>
      </c>
      <c r="Q295" s="2">
        <f t="shared" si="211"/>
        <v>34.5</v>
      </c>
      <c r="R295" s="2">
        <f t="shared" si="211"/>
        <v>3.91</v>
      </c>
      <c r="S295" s="2">
        <f t="shared" si="211"/>
        <v>151.26</v>
      </c>
      <c r="T295" s="2">
        <f t="shared" si="211"/>
        <v>0</v>
      </c>
      <c r="U295" s="2">
        <f t="shared" si="211"/>
        <v>16.818542999999998</v>
      </c>
      <c r="V295" s="2">
        <f t="shared" si="211"/>
        <v>0.38657249999999999</v>
      </c>
      <c r="W295" s="2">
        <f t="shared" si="211"/>
        <v>0</v>
      </c>
      <c r="X295" s="2">
        <f t="shared" si="211"/>
        <v>144.49</v>
      </c>
      <c r="Y295" s="2">
        <f t="shared" si="211"/>
        <v>74.83</v>
      </c>
      <c r="Z295" s="2">
        <f t="shared" si="211"/>
        <v>0</v>
      </c>
      <c r="AA295" s="2">
        <f t="shared" si="211"/>
        <v>0</v>
      </c>
      <c r="AB295" s="2">
        <f t="shared" si="211"/>
        <v>2397.1799999999998</v>
      </c>
      <c r="AC295" s="2">
        <f t="shared" si="211"/>
        <v>2211.42</v>
      </c>
      <c r="AD295" s="2">
        <f t="shared" si="211"/>
        <v>34.5</v>
      </c>
      <c r="AE295" s="2">
        <f t="shared" si="211"/>
        <v>3.91</v>
      </c>
      <c r="AF295" s="2">
        <f t="shared" si="211"/>
        <v>151.26</v>
      </c>
      <c r="AG295" s="2">
        <f t="shared" si="211"/>
        <v>0</v>
      </c>
      <c r="AH295" s="2">
        <f t="shared" si="211"/>
        <v>16.818542999999998</v>
      </c>
      <c r="AI295" s="2">
        <f t="shared" si="211"/>
        <v>0.38657249999999999</v>
      </c>
      <c r="AJ295" s="2">
        <f t="shared" si="211"/>
        <v>0</v>
      </c>
      <c r="AK295" s="2">
        <f t="shared" si="211"/>
        <v>144.49</v>
      </c>
      <c r="AL295" s="2">
        <f t="shared" si="211"/>
        <v>74.83</v>
      </c>
      <c r="AM295" s="2">
        <f t="shared" si="211"/>
        <v>0</v>
      </c>
      <c r="AN295" s="2">
        <f t="shared" si="211"/>
        <v>0</v>
      </c>
      <c r="AO295" s="2">
        <f t="shared" si="211"/>
        <v>0</v>
      </c>
      <c r="AP295" s="2">
        <f t="shared" si="211"/>
        <v>2019.78</v>
      </c>
      <c r="AQ295" s="2">
        <f t="shared" si="211"/>
        <v>0</v>
      </c>
      <c r="AR295" s="2">
        <f t="shared" si="211"/>
        <v>2616.5</v>
      </c>
      <c r="AS295" s="2">
        <f t="shared" si="211"/>
        <v>0</v>
      </c>
      <c r="AT295" s="2">
        <f t="shared" si="211"/>
        <v>596.72</v>
      </c>
      <c r="AU295" s="2">
        <f t="shared" ref="AU295:BZ295" si="212">AU305</f>
        <v>0</v>
      </c>
      <c r="AV295" s="2">
        <f t="shared" si="212"/>
        <v>2211.42</v>
      </c>
      <c r="AW295" s="2">
        <f t="shared" si="212"/>
        <v>191.64</v>
      </c>
      <c r="AX295" s="2">
        <f t="shared" si="212"/>
        <v>0</v>
      </c>
      <c r="AY295" s="2">
        <f t="shared" si="212"/>
        <v>191.64</v>
      </c>
      <c r="AZ295" s="2">
        <f t="shared" si="212"/>
        <v>2019.78</v>
      </c>
      <c r="BA295" s="2">
        <f t="shared" si="212"/>
        <v>0</v>
      </c>
      <c r="BB295" s="2">
        <f t="shared" si="212"/>
        <v>0</v>
      </c>
      <c r="BC295" s="2">
        <f t="shared" si="212"/>
        <v>0</v>
      </c>
      <c r="BD295" s="2">
        <f t="shared" si="212"/>
        <v>0</v>
      </c>
      <c r="BE295" s="2">
        <f t="shared" si="212"/>
        <v>0</v>
      </c>
      <c r="BF295" s="2">
        <f t="shared" si="212"/>
        <v>0</v>
      </c>
      <c r="BG295" s="2">
        <f t="shared" si="212"/>
        <v>0</v>
      </c>
      <c r="BH295" s="2">
        <f t="shared" si="212"/>
        <v>0</v>
      </c>
      <c r="BI295" s="2">
        <f t="shared" si="212"/>
        <v>0</v>
      </c>
      <c r="BJ295" s="2">
        <f t="shared" si="212"/>
        <v>0</v>
      </c>
      <c r="BK295" s="2">
        <f t="shared" si="212"/>
        <v>0</v>
      </c>
      <c r="BL295" s="2">
        <f t="shared" si="212"/>
        <v>0</v>
      </c>
      <c r="BM295" s="2">
        <f t="shared" si="212"/>
        <v>0</v>
      </c>
      <c r="BN295" s="2">
        <f t="shared" si="212"/>
        <v>0</v>
      </c>
      <c r="BO295" s="2">
        <f t="shared" si="212"/>
        <v>0</v>
      </c>
      <c r="BP295" s="2">
        <f t="shared" si="212"/>
        <v>0</v>
      </c>
      <c r="BQ295" s="2">
        <f t="shared" si="212"/>
        <v>0</v>
      </c>
      <c r="BR295" s="2">
        <f t="shared" si="212"/>
        <v>0</v>
      </c>
      <c r="BS295" s="2">
        <f t="shared" si="212"/>
        <v>0</v>
      </c>
      <c r="BT295" s="2">
        <f t="shared" si="212"/>
        <v>0</v>
      </c>
      <c r="BU295" s="2">
        <f t="shared" si="212"/>
        <v>0</v>
      </c>
      <c r="BV295" s="2">
        <f t="shared" si="212"/>
        <v>0</v>
      </c>
      <c r="BW295" s="2">
        <f t="shared" si="212"/>
        <v>0</v>
      </c>
      <c r="BX295" s="2">
        <f t="shared" si="212"/>
        <v>0</v>
      </c>
      <c r="BY295" s="2">
        <f t="shared" si="212"/>
        <v>2019.78</v>
      </c>
      <c r="BZ295" s="2">
        <f t="shared" si="212"/>
        <v>0</v>
      </c>
      <c r="CA295" s="2">
        <f t="shared" ref="CA295:DF295" si="213">CA305</f>
        <v>2616.5</v>
      </c>
      <c r="CB295" s="2">
        <f t="shared" si="213"/>
        <v>0</v>
      </c>
      <c r="CC295" s="2">
        <f t="shared" si="213"/>
        <v>596.72</v>
      </c>
      <c r="CD295" s="2">
        <f t="shared" si="213"/>
        <v>0</v>
      </c>
      <c r="CE295" s="2">
        <f t="shared" si="213"/>
        <v>2211.42</v>
      </c>
      <c r="CF295" s="2">
        <f t="shared" si="213"/>
        <v>191.6400000000001</v>
      </c>
      <c r="CG295" s="2">
        <f t="shared" si="213"/>
        <v>0</v>
      </c>
      <c r="CH295" s="2">
        <f t="shared" si="213"/>
        <v>191.6400000000001</v>
      </c>
      <c r="CI295" s="2">
        <f t="shared" si="213"/>
        <v>2019.78</v>
      </c>
      <c r="CJ295" s="2">
        <f t="shared" si="213"/>
        <v>0</v>
      </c>
      <c r="CK295" s="2">
        <f t="shared" si="213"/>
        <v>0</v>
      </c>
      <c r="CL295" s="2">
        <f t="shared" si="213"/>
        <v>0</v>
      </c>
      <c r="CM295" s="2">
        <f t="shared" si="213"/>
        <v>0</v>
      </c>
      <c r="CN295" s="2">
        <f t="shared" si="213"/>
        <v>0</v>
      </c>
      <c r="CO295" s="2">
        <f t="shared" si="213"/>
        <v>0</v>
      </c>
      <c r="CP295" s="2">
        <f t="shared" si="213"/>
        <v>0</v>
      </c>
      <c r="CQ295" s="2">
        <f t="shared" si="213"/>
        <v>0</v>
      </c>
      <c r="CR295" s="2">
        <f t="shared" si="213"/>
        <v>0</v>
      </c>
      <c r="CS295" s="2">
        <f t="shared" si="213"/>
        <v>0</v>
      </c>
      <c r="CT295" s="2">
        <f t="shared" si="213"/>
        <v>0</v>
      </c>
      <c r="CU295" s="2">
        <f t="shared" si="213"/>
        <v>0</v>
      </c>
      <c r="CV295" s="2">
        <f t="shared" si="213"/>
        <v>0</v>
      </c>
      <c r="CW295" s="2">
        <f t="shared" si="213"/>
        <v>0</v>
      </c>
      <c r="CX295" s="2">
        <f t="shared" si="213"/>
        <v>0</v>
      </c>
      <c r="CY295" s="2">
        <f t="shared" si="213"/>
        <v>0</v>
      </c>
      <c r="CZ295" s="2">
        <f t="shared" si="213"/>
        <v>0</v>
      </c>
      <c r="DA295" s="2">
        <f t="shared" si="213"/>
        <v>0</v>
      </c>
      <c r="DB295" s="2">
        <f t="shared" si="213"/>
        <v>0</v>
      </c>
      <c r="DC295" s="2">
        <f t="shared" si="213"/>
        <v>0</v>
      </c>
      <c r="DD295" s="2">
        <f t="shared" si="213"/>
        <v>0</v>
      </c>
      <c r="DE295" s="2">
        <f t="shared" si="213"/>
        <v>0</v>
      </c>
      <c r="DF295" s="2">
        <f t="shared" si="213"/>
        <v>0</v>
      </c>
      <c r="DG295" s="3">
        <f t="shared" ref="DG295:EL295" si="214">DG305</f>
        <v>0</v>
      </c>
      <c r="DH295" s="3">
        <f t="shared" si="214"/>
        <v>0</v>
      </c>
      <c r="DI295" s="3">
        <f t="shared" si="214"/>
        <v>0</v>
      </c>
      <c r="DJ295" s="3">
        <f t="shared" si="214"/>
        <v>0</v>
      </c>
      <c r="DK295" s="3">
        <f t="shared" si="214"/>
        <v>0</v>
      </c>
      <c r="DL295" s="3">
        <f t="shared" si="214"/>
        <v>0</v>
      </c>
      <c r="DM295" s="3">
        <f t="shared" si="214"/>
        <v>0</v>
      </c>
      <c r="DN295" s="3">
        <f t="shared" si="214"/>
        <v>0</v>
      </c>
      <c r="DO295" s="3">
        <f t="shared" si="214"/>
        <v>0</v>
      </c>
      <c r="DP295" s="3">
        <f t="shared" si="214"/>
        <v>0</v>
      </c>
      <c r="DQ295" s="3">
        <f t="shared" si="214"/>
        <v>0</v>
      </c>
      <c r="DR295" s="3">
        <f t="shared" si="214"/>
        <v>0</v>
      </c>
      <c r="DS295" s="3">
        <f t="shared" si="214"/>
        <v>0</v>
      </c>
      <c r="DT295" s="3">
        <f t="shared" si="214"/>
        <v>0</v>
      </c>
      <c r="DU295" s="3">
        <f t="shared" si="214"/>
        <v>0</v>
      </c>
      <c r="DV295" s="3">
        <f t="shared" si="214"/>
        <v>0</v>
      </c>
      <c r="DW295" s="3">
        <f t="shared" si="214"/>
        <v>0</v>
      </c>
      <c r="DX295" s="3">
        <f t="shared" si="214"/>
        <v>0</v>
      </c>
      <c r="DY295" s="3">
        <f t="shared" si="214"/>
        <v>0</v>
      </c>
      <c r="DZ295" s="3">
        <f t="shared" si="214"/>
        <v>0</v>
      </c>
      <c r="EA295" s="3">
        <f t="shared" si="214"/>
        <v>0</v>
      </c>
      <c r="EB295" s="3">
        <f t="shared" si="214"/>
        <v>0</v>
      </c>
      <c r="EC295" s="3">
        <f t="shared" si="214"/>
        <v>0</v>
      </c>
      <c r="ED295" s="3">
        <f t="shared" si="214"/>
        <v>0</v>
      </c>
      <c r="EE295" s="3">
        <f t="shared" si="214"/>
        <v>0</v>
      </c>
      <c r="EF295" s="3">
        <f t="shared" si="214"/>
        <v>0</v>
      </c>
      <c r="EG295" s="3">
        <f t="shared" si="214"/>
        <v>0</v>
      </c>
      <c r="EH295" s="3">
        <f t="shared" si="214"/>
        <v>0</v>
      </c>
      <c r="EI295" s="3">
        <f t="shared" si="214"/>
        <v>0</v>
      </c>
      <c r="EJ295" s="3">
        <f t="shared" si="214"/>
        <v>0</v>
      </c>
      <c r="EK295" s="3">
        <f t="shared" si="214"/>
        <v>0</v>
      </c>
      <c r="EL295" s="3">
        <f t="shared" si="214"/>
        <v>0</v>
      </c>
      <c r="EM295" s="3">
        <f t="shared" ref="EM295:FR295" si="215">EM305</f>
        <v>0</v>
      </c>
      <c r="EN295" s="3">
        <f t="shared" si="215"/>
        <v>0</v>
      </c>
      <c r="EO295" s="3">
        <f t="shared" si="215"/>
        <v>0</v>
      </c>
      <c r="EP295" s="3">
        <f t="shared" si="215"/>
        <v>0</v>
      </c>
      <c r="EQ295" s="3">
        <f t="shared" si="215"/>
        <v>0</v>
      </c>
      <c r="ER295" s="3">
        <f t="shared" si="215"/>
        <v>0</v>
      </c>
      <c r="ES295" s="3">
        <f t="shared" si="215"/>
        <v>0</v>
      </c>
      <c r="ET295" s="3">
        <f t="shared" si="215"/>
        <v>0</v>
      </c>
      <c r="EU295" s="3">
        <f t="shared" si="215"/>
        <v>0</v>
      </c>
      <c r="EV295" s="3">
        <f t="shared" si="215"/>
        <v>0</v>
      </c>
      <c r="EW295" s="3">
        <f t="shared" si="215"/>
        <v>0</v>
      </c>
      <c r="EX295" s="3">
        <f t="shared" si="215"/>
        <v>0</v>
      </c>
      <c r="EY295" s="3">
        <f t="shared" si="215"/>
        <v>0</v>
      </c>
      <c r="EZ295" s="3">
        <f t="shared" si="215"/>
        <v>0</v>
      </c>
      <c r="FA295" s="3">
        <f t="shared" si="215"/>
        <v>0</v>
      </c>
      <c r="FB295" s="3">
        <f t="shared" si="215"/>
        <v>0</v>
      </c>
      <c r="FC295" s="3">
        <f t="shared" si="215"/>
        <v>0</v>
      </c>
      <c r="FD295" s="3">
        <f t="shared" si="215"/>
        <v>0</v>
      </c>
      <c r="FE295" s="3">
        <f t="shared" si="215"/>
        <v>0</v>
      </c>
      <c r="FF295" s="3">
        <f t="shared" si="215"/>
        <v>0</v>
      </c>
      <c r="FG295" s="3">
        <f t="shared" si="215"/>
        <v>0</v>
      </c>
      <c r="FH295" s="3">
        <f t="shared" si="215"/>
        <v>0</v>
      </c>
      <c r="FI295" s="3">
        <f t="shared" si="215"/>
        <v>0</v>
      </c>
      <c r="FJ295" s="3">
        <f t="shared" si="215"/>
        <v>0</v>
      </c>
      <c r="FK295" s="3">
        <f t="shared" si="215"/>
        <v>0</v>
      </c>
      <c r="FL295" s="3">
        <f t="shared" si="215"/>
        <v>0</v>
      </c>
      <c r="FM295" s="3">
        <f t="shared" si="215"/>
        <v>0</v>
      </c>
      <c r="FN295" s="3">
        <f t="shared" si="215"/>
        <v>0</v>
      </c>
      <c r="FO295" s="3">
        <f t="shared" si="215"/>
        <v>0</v>
      </c>
      <c r="FP295" s="3">
        <f t="shared" si="215"/>
        <v>0</v>
      </c>
      <c r="FQ295" s="3">
        <f t="shared" si="215"/>
        <v>0</v>
      </c>
      <c r="FR295" s="3">
        <f t="shared" si="215"/>
        <v>0</v>
      </c>
      <c r="FS295" s="3">
        <f t="shared" ref="FS295:GX295" si="216">FS305</f>
        <v>0</v>
      </c>
      <c r="FT295" s="3">
        <f t="shared" si="216"/>
        <v>0</v>
      </c>
      <c r="FU295" s="3">
        <f t="shared" si="216"/>
        <v>0</v>
      </c>
      <c r="FV295" s="3">
        <f t="shared" si="216"/>
        <v>0</v>
      </c>
      <c r="FW295" s="3">
        <f t="shared" si="216"/>
        <v>0</v>
      </c>
      <c r="FX295" s="3">
        <f t="shared" si="216"/>
        <v>0</v>
      </c>
      <c r="FY295" s="3">
        <f t="shared" si="216"/>
        <v>0</v>
      </c>
      <c r="FZ295" s="3">
        <f t="shared" si="216"/>
        <v>0</v>
      </c>
      <c r="GA295" s="3">
        <f t="shared" si="216"/>
        <v>0</v>
      </c>
      <c r="GB295" s="3">
        <f t="shared" si="216"/>
        <v>0</v>
      </c>
      <c r="GC295" s="3">
        <f t="shared" si="216"/>
        <v>0</v>
      </c>
      <c r="GD295" s="3">
        <f t="shared" si="216"/>
        <v>0</v>
      </c>
      <c r="GE295" s="3">
        <f t="shared" si="216"/>
        <v>0</v>
      </c>
      <c r="GF295" s="3">
        <f t="shared" si="216"/>
        <v>0</v>
      </c>
      <c r="GG295" s="3">
        <f t="shared" si="216"/>
        <v>0</v>
      </c>
      <c r="GH295" s="3">
        <f t="shared" si="216"/>
        <v>0</v>
      </c>
      <c r="GI295" s="3">
        <f t="shared" si="216"/>
        <v>0</v>
      </c>
      <c r="GJ295" s="3">
        <f t="shared" si="216"/>
        <v>0</v>
      </c>
      <c r="GK295" s="3">
        <f t="shared" si="216"/>
        <v>0</v>
      </c>
      <c r="GL295" s="3">
        <f t="shared" si="216"/>
        <v>0</v>
      </c>
      <c r="GM295" s="3">
        <f t="shared" si="216"/>
        <v>0</v>
      </c>
      <c r="GN295" s="3">
        <f t="shared" si="216"/>
        <v>0</v>
      </c>
      <c r="GO295" s="3">
        <f t="shared" si="216"/>
        <v>0</v>
      </c>
      <c r="GP295" s="3">
        <f t="shared" si="216"/>
        <v>0</v>
      </c>
      <c r="GQ295" s="3">
        <f t="shared" si="216"/>
        <v>0</v>
      </c>
      <c r="GR295" s="3">
        <f t="shared" si="216"/>
        <v>0</v>
      </c>
      <c r="GS295" s="3">
        <f t="shared" si="216"/>
        <v>0</v>
      </c>
      <c r="GT295" s="3">
        <f t="shared" si="216"/>
        <v>0</v>
      </c>
      <c r="GU295" s="3">
        <f t="shared" si="216"/>
        <v>0</v>
      </c>
      <c r="GV295" s="3">
        <f t="shared" si="216"/>
        <v>0</v>
      </c>
      <c r="GW295" s="3">
        <f t="shared" si="216"/>
        <v>0</v>
      </c>
      <c r="GX295" s="3">
        <f t="shared" si="216"/>
        <v>0</v>
      </c>
    </row>
    <row r="297" spans="1:245" x14ac:dyDescent="0.2">
      <c r="A297">
        <v>17</v>
      </c>
      <c r="B297">
        <v>1</v>
      </c>
      <c r="C297">
        <f>ROW(SmtRes!A191)</f>
        <v>191</v>
      </c>
      <c r="D297">
        <f>ROW(EtalonRes!A194)</f>
        <v>194</v>
      </c>
      <c r="E297" t="s">
        <v>297</v>
      </c>
      <c r="F297" t="s">
        <v>268</v>
      </c>
      <c r="G297" t="s">
        <v>269</v>
      </c>
      <c r="H297" t="s">
        <v>92</v>
      </c>
      <c r="I297">
        <f>ROUND(15/100,7)</f>
        <v>0.15</v>
      </c>
      <c r="J297">
        <v>0</v>
      </c>
      <c r="K297">
        <f>ROUND(15/100,7)</f>
        <v>0.15</v>
      </c>
      <c r="O297">
        <f t="shared" ref="O297:O303" si="217">ROUND(CP297,2)</f>
        <v>193.35</v>
      </c>
      <c r="P297">
        <f t="shared" ref="P297:P303" si="218">ROUND(CQ297*I297,2)</f>
        <v>77.45</v>
      </c>
      <c r="Q297">
        <f t="shared" ref="Q297:Q303" si="219">ROUND(CR297*I297,2)</f>
        <v>33.53</v>
      </c>
      <c r="R297">
        <f t="shared" ref="R297:R303" si="220">ROUND(CS297*I297,2)</f>
        <v>3.75</v>
      </c>
      <c r="S297">
        <f t="shared" ref="S297:S303" si="221">ROUND(CT297*I297,2)</f>
        <v>82.37</v>
      </c>
      <c r="T297">
        <f t="shared" ref="T297:T303" si="222">ROUND(CU297*I297,2)</f>
        <v>0</v>
      </c>
      <c r="U297">
        <f t="shared" ref="U297:U303" si="223">ROUND(CV297*I297,7)</f>
        <v>9.0821249999999996</v>
      </c>
      <c r="V297">
        <f t="shared" ref="V297:V303" si="224">ROUND(CW297*I297,7)</f>
        <v>0.37259999999999999</v>
      </c>
      <c r="W297">
        <f t="shared" ref="W297:W303" si="225">ROUND(CX297*I297,2)</f>
        <v>0</v>
      </c>
      <c r="X297">
        <f t="shared" ref="X297:Y303" si="226">ROUND(CY297,2)</f>
        <v>77.510000000000005</v>
      </c>
      <c r="Y297">
        <f t="shared" si="226"/>
        <v>39.619999999999997</v>
      </c>
      <c r="AA297">
        <v>79118785</v>
      </c>
      <c r="AB297">
        <f t="shared" ref="AB297:AB303" si="227">ROUND((AC297+AD297+AF297),6)</f>
        <v>1289.0347750000001</v>
      </c>
      <c r="AC297">
        <f t="shared" ref="AC297:AC303" si="228">ROUND((ES297),6)</f>
        <v>516.34</v>
      </c>
      <c r="AD297">
        <f>ROUND(((((ET297*ROUND((1.15*1.35),7)))-((EU297*ROUND((1.15*1.35),7))))+AE297),6)</f>
        <v>223.52895000000001</v>
      </c>
      <c r="AE297">
        <f>ROUND(((EU297*ROUND((1.15*1.35),7))),6)</f>
        <v>24.995249999999999</v>
      </c>
      <c r="AF297">
        <f>ROUND(((EV297*ROUND((1.15*1.35),7))),6)</f>
        <v>549.16582500000004</v>
      </c>
      <c r="AG297">
        <f t="shared" ref="AG297:AG303" si="229">ROUND((AP297),6)</f>
        <v>0</v>
      </c>
      <c r="AH297">
        <f>((EW297*ROUND((1.15*1.35),7)))</f>
        <v>60.547499999999999</v>
      </c>
      <c r="AI297">
        <f>((EX297*ROUND((1.15*1.35),7)))</f>
        <v>2.484</v>
      </c>
      <c r="AJ297">
        <f t="shared" ref="AJ297:AJ303" si="230">(AS297)</f>
        <v>0</v>
      </c>
      <c r="AK297">
        <v>1014.05</v>
      </c>
      <c r="AL297">
        <v>516.34</v>
      </c>
      <c r="AM297">
        <v>143.97999999999999</v>
      </c>
      <c r="AN297">
        <v>16.100000000000001</v>
      </c>
      <c r="AO297">
        <v>353.73</v>
      </c>
      <c r="AP297">
        <v>0</v>
      </c>
      <c r="AQ297">
        <v>39</v>
      </c>
      <c r="AR297">
        <v>1.6</v>
      </c>
      <c r="AS297">
        <v>0</v>
      </c>
      <c r="AT297">
        <v>90</v>
      </c>
      <c r="AU297">
        <v>46</v>
      </c>
      <c r="AV297">
        <v>1</v>
      </c>
      <c r="AW297">
        <v>1</v>
      </c>
      <c r="AZ297">
        <v>1</v>
      </c>
      <c r="BA297">
        <v>56.02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270</v>
      </c>
      <c r="BM297">
        <v>110001</v>
      </c>
      <c r="BN297">
        <v>0</v>
      </c>
      <c r="BO297" t="s">
        <v>20</v>
      </c>
      <c r="BP297">
        <v>1</v>
      </c>
      <c r="BQ297">
        <v>3</v>
      </c>
      <c r="BR297">
        <v>0</v>
      </c>
      <c r="BS297">
        <v>56.02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90</v>
      </c>
      <c r="CA297">
        <v>46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664</v>
      </c>
      <c r="CO297">
        <v>0</v>
      </c>
      <c r="CP297">
        <f t="shared" ref="CP297:CP303" si="231">(P297+Q297+S297)</f>
        <v>193.35000000000002</v>
      </c>
      <c r="CQ297">
        <f t="shared" ref="CQ297:CQ303" si="232">AC297*BC297</f>
        <v>516.34</v>
      </c>
      <c r="CR297">
        <f>((((ET297*ROUND((1.15*1.35),7)))*BB297-((EU297*ROUND((1.15*1.35),7))))+AE297)</f>
        <v>223.52894999999998</v>
      </c>
      <c r="CS297">
        <f t="shared" ref="CS297:CX303" si="233">AE297</f>
        <v>24.995249999999999</v>
      </c>
      <c r="CT297">
        <f t="shared" si="233"/>
        <v>549.16582500000004</v>
      </c>
      <c r="CU297">
        <f t="shared" si="233"/>
        <v>0</v>
      </c>
      <c r="CV297">
        <f t="shared" si="233"/>
        <v>60.547499999999999</v>
      </c>
      <c r="CW297">
        <f t="shared" si="233"/>
        <v>2.484</v>
      </c>
      <c r="CX297">
        <f t="shared" si="233"/>
        <v>0</v>
      </c>
      <c r="CY297">
        <f t="shared" ref="CY297:CY303" si="234">(((S297+R297)*AT297)/100)</f>
        <v>77.507999999999996</v>
      </c>
      <c r="CZ297">
        <f t="shared" ref="CZ297:CZ303" si="235">(((S297+R297)*AU297)/100)</f>
        <v>39.615200000000002</v>
      </c>
      <c r="DC297" t="s">
        <v>3</v>
      </c>
      <c r="DD297" t="s">
        <v>3</v>
      </c>
      <c r="DE297" t="s">
        <v>221</v>
      </c>
      <c r="DF297" t="s">
        <v>221</v>
      </c>
      <c r="DG297" t="s">
        <v>221</v>
      </c>
      <c r="DH297" t="s">
        <v>3</v>
      </c>
      <c r="DI297" t="s">
        <v>221</v>
      </c>
      <c r="DJ297" t="s">
        <v>221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92</v>
      </c>
      <c r="DW297" t="s">
        <v>92</v>
      </c>
      <c r="DX297">
        <v>100</v>
      </c>
      <c r="DZ297" t="s">
        <v>3</v>
      </c>
      <c r="EA297" t="s">
        <v>3</v>
      </c>
      <c r="EB297" t="s">
        <v>3</v>
      </c>
      <c r="EC297" t="s">
        <v>3</v>
      </c>
      <c r="EE297">
        <v>71527396</v>
      </c>
      <c r="EF297">
        <v>3</v>
      </c>
      <c r="EG297" t="s">
        <v>168</v>
      </c>
      <c r="EH297">
        <v>0</v>
      </c>
      <c r="EI297" t="s">
        <v>3</v>
      </c>
      <c r="EJ297">
        <v>2</v>
      </c>
      <c r="EK297">
        <v>110001</v>
      </c>
      <c r="EL297" t="s">
        <v>271</v>
      </c>
      <c r="EM297" t="s">
        <v>238</v>
      </c>
      <c r="EO297" t="s">
        <v>222</v>
      </c>
      <c r="EQ297">
        <v>0</v>
      </c>
      <c r="ER297">
        <v>1014.05</v>
      </c>
      <c r="ES297">
        <v>516.34</v>
      </c>
      <c r="ET297">
        <v>143.97999999999999</v>
      </c>
      <c r="EU297">
        <v>16.100000000000001</v>
      </c>
      <c r="EV297">
        <v>353.73</v>
      </c>
      <c r="EW297">
        <v>39</v>
      </c>
      <c r="EX297">
        <v>1.6</v>
      </c>
      <c r="EY297">
        <v>0</v>
      </c>
      <c r="FQ297">
        <v>0</v>
      </c>
      <c r="FR297">
        <f t="shared" ref="FR297:FR303" si="236">ROUND(IF(BI297=3,GM297,0),2)</f>
        <v>0</v>
      </c>
      <c r="FS297">
        <v>0</v>
      </c>
      <c r="FX297">
        <v>90</v>
      </c>
      <c r="FY297">
        <v>46</v>
      </c>
      <c r="GA297" t="s">
        <v>3</v>
      </c>
      <c r="GD297">
        <v>1</v>
      </c>
      <c r="GF297">
        <v>-37541320</v>
      </c>
      <c r="GG297">
        <v>2</v>
      </c>
      <c r="GH297">
        <v>1</v>
      </c>
      <c r="GI297">
        <v>4</v>
      </c>
      <c r="GJ297">
        <v>0</v>
      </c>
      <c r="GK297">
        <v>0</v>
      </c>
      <c r="GL297">
        <f t="shared" ref="GL297:GL303" si="237">ROUND(IF(AND(BH297=3,BI297=3,FS297&lt;&gt;0),P297,0),2)</f>
        <v>0</v>
      </c>
      <c r="GM297">
        <f t="shared" ref="GM297:GM303" si="238">ROUND(O297+X297+Y297,2)+GX297</f>
        <v>310.48</v>
      </c>
      <c r="GN297">
        <f t="shared" ref="GN297:GN303" si="239">IF(OR(BI297=0,BI297=1),GM297-GX297,0)</f>
        <v>0</v>
      </c>
      <c r="GO297">
        <f t="shared" ref="GO297:GO303" si="240">IF(BI297=2,GM297-GX297,0)</f>
        <v>310.48</v>
      </c>
      <c r="GP297">
        <f t="shared" ref="GP297:GP303" si="241">IF(BI297=4,GM297-GX297,0)</f>
        <v>0</v>
      </c>
      <c r="GR297">
        <v>0</v>
      </c>
      <c r="GS297">
        <v>3</v>
      </c>
      <c r="GT297">
        <v>0</v>
      </c>
      <c r="GU297" t="s">
        <v>3</v>
      </c>
      <c r="GV297">
        <f t="shared" ref="GV297:GV303" si="242">ROUND((GT297),6)</f>
        <v>0</v>
      </c>
      <c r="GW297">
        <v>1</v>
      </c>
      <c r="GX297">
        <f t="shared" ref="GX297:GX303" si="243">ROUND(HC297*I297,2)</f>
        <v>0</v>
      </c>
      <c r="HA297">
        <v>0</v>
      </c>
      <c r="HB297">
        <v>0</v>
      </c>
      <c r="HC297">
        <f t="shared" ref="HC297:HC303" si="244">GV297*GW297</f>
        <v>0</v>
      </c>
      <c r="HE297" t="s">
        <v>3</v>
      </c>
      <c r="HF297" t="s">
        <v>3</v>
      </c>
      <c r="HI297">
        <f t="shared" ref="HI297:HI303" si="245">ROUND(R297*BS297,2)</f>
        <v>210.08</v>
      </c>
      <c r="HJ297">
        <f t="shared" ref="HJ297:HJ303" si="246">ROUND(S297*BA297,2)</f>
        <v>4614.37</v>
      </c>
      <c r="HK297">
        <f t="shared" ref="HK297:HK303" si="247">ROUND((((HJ297+HI297)*AT297)/100),2)</f>
        <v>4342.01</v>
      </c>
      <c r="HL297">
        <f t="shared" ref="HL297:HL303" si="248">ROUND((((HJ297+HI297)*AU297)/100),2)</f>
        <v>2219.25</v>
      </c>
      <c r="HM297" t="s">
        <v>3</v>
      </c>
      <c r="HN297" t="s">
        <v>272</v>
      </c>
      <c r="HO297" t="s">
        <v>273</v>
      </c>
      <c r="HP297" t="s">
        <v>271</v>
      </c>
      <c r="HQ297" t="s">
        <v>271</v>
      </c>
      <c r="IK297">
        <v>0</v>
      </c>
    </row>
    <row r="298" spans="1:245" x14ac:dyDescent="0.2">
      <c r="A298">
        <v>17</v>
      </c>
      <c r="B298">
        <v>1</v>
      </c>
      <c r="E298" t="s">
        <v>298</v>
      </c>
      <c r="F298" t="s">
        <v>299</v>
      </c>
      <c r="G298" t="s">
        <v>300</v>
      </c>
      <c r="H298" t="s">
        <v>260</v>
      </c>
      <c r="I298">
        <f>ROUND(15/1000,7)</f>
        <v>1.4999999999999999E-2</v>
      </c>
      <c r="J298">
        <v>0</v>
      </c>
      <c r="K298">
        <f>ROUND(15/1000,7)</f>
        <v>1.4999999999999999E-2</v>
      </c>
      <c r="O298">
        <f t="shared" si="217"/>
        <v>88.94</v>
      </c>
      <c r="P298">
        <f t="shared" si="218"/>
        <v>88.94</v>
      </c>
      <c r="Q298">
        <f t="shared" si="219"/>
        <v>0</v>
      </c>
      <c r="R298">
        <f t="shared" si="220"/>
        <v>0</v>
      </c>
      <c r="S298">
        <f t="shared" si="221"/>
        <v>0</v>
      </c>
      <c r="T298">
        <f t="shared" si="222"/>
        <v>0</v>
      </c>
      <c r="U298">
        <f t="shared" si="223"/>
        <v>0</v>
      </c>
      <c r="V298">
        <f t="shared" si="224"/>
        <v>0</v>
      </c>
      <c r="W298">
        <f t="shared" si="225"/>
        <v>0</v>
      </c>
      <c r="X298">
        <f t="shared" si="226"/>
        <v>0</v>
      </c>
      <c r="Y298">
        <f t="shared" si="226"/>
        <v>0</v>
      </c>
      <c r="AA298">
        <v>79118785</v>
      </c>
      <c r="AB298">
        <f t="shared" si="227"/>
        <v>5929.11</v>
      </c>
      <c r="AC298">
        <f t="shared" si="228"/>
        <v>5929.11</v>
      </c>
      <c r="AD298">
        <f>ROUND((((ET298)-(EU298))+AE298),6)</f>
        <v>0</v>
      </c>
      <c r="AE298">
        <f>ROUND((EU298),6)</f>
        <v>0</v>
      </c>
      <c r="AF298">
        <f>ROUND((EV298),6)</f>
        <v>0</v>
      </c>
      <c r="AG298">
        <f t="shared" si="229"/>
        <v>0</v>
      </c>
      <c r="AH298">
        <f>(EW298)</f>
        <v>0</v>
      </c>
      <c r="AI298">
        <f>(EX298)</f>
        <v>0</v>
      </c>
      <c r="AJ298">
        <f t="shared" si="230"/>
        <v>0</v>
      </c>
      <c r="AK298">
        <v>5929.11</v>
      </c>
      <c r="AL298">
        <v>5929.11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2</v>
      </c>
      <c r="BJ298" t="s">
        <v>301</v>
      </c>
      <c r="BM298">
        <v>500002</v>
      </c>
      <c r="BN298">
        <v>0</v>
      </c>
      <c r="BO298" t="s">
        <v>58</v>
      </c>
      <c r="BP298">
        <v>1</v>
      </c>
      <c r="BQ298">
        <v>12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31"/>
        <v>88.94</v>
      </c>
      <c r="CQ298">
        <f t="shared" si="232"/>
        <v>5929.11</v>
      </c>
      <c r="CR298">
        <f>(((ET298)*BB298-(EU298))+AE298)</f>
        <v>0</v>
      </c>
      <c r="CS298">
        <f t="shared" si="233"/>
        <v>0</v>
      </c>
      <c r="CT298">
        <f t="shared" si="233"/>
        <v>0</v>
      </c>
      <c r="CU298">
        <f t="shared" si="233"/>
        <v>0</v>
      </c>
      <c r="CV298">
        <f t="shared" si="233"/>
        <v>0</v>
      </c>
      <c r="CW298">
        <f t="shared" si="233"/>
        <v>0</v>
      </c>
      <c r="CX298">
        <f t="shared" si="233"/>
        <v>0</v>
      </c>
      <c r="CY298">
        <f t="shared" si="234"/>
        <v>0</v>
      </c>
      <c r="CZ298">
        <f t="shared" si="235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260</v>
      </c>
      <c r="DW298" t="s">
        <v>262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71527444</v>
      </c>
      <c r="EF298">
        <v>12</v>
      </c>
      <c r="EG298" t="s">
        <v>263</v>
      </c>
      <c r="EH298">
        <v>0</v>
      </c>
      <c r="EI298" t="s">
        <v>3</v>
      </c>
      <c r="EJ298">
        <v>2</v>
      </c>
      <c r="EK298">
        <v>500002</v>
      </c>
      <c r="EL298" t="s">
        <v>264</v>
      </c>
      <c r="EM298" t="s">
        <v>265</v>
      </c>
      <c r="EO298" t="s">
        <v>3</v>
      </c>
      <c r="EQ298">
        <v>0</v>
      </c>
      <c r="ER298">
        <v>5929.11</v>
      </c>
      <c r="ES298">
        <v>5929.11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f t="shared" si="236"/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288099924</v>
      </c>
      <c r="GG298">
        <v>2</v>
      </c>
      <c r="GH298">
        <v>1</v>
      </c>
      <c r="GI298">
        <v>4</v>
      </c>
      <c r="GJ298">
        <v>0</v>
      </c>
      <c r="GK298">
        <v>0</v>
      </c>
      <c r="GL298">
        <f t="shared" si="237"/>
        <v>0</v>
      </c>
      <c r="GM298">
        <f t="shared" si="238"/>
        <v>88.94</v>
      </c>
      <c r="GN298">
        <f t="shared" si="239"/>
        <v>0</v>
      </c>
      <c r="GO298">
        <f t="shared" si="240"/>
        <v>88.94</v>
      </c>
      <c r="GP298">
        <f t="shared" si="241"/>
        <v>0</v>
      </c>
      <c r="GR298">
        <v>0</v>
      </c>
      <c r="GS298">
        <v>3</v>
      </c>
      <c r="GT298">
        <v>0</v>
      </c>
      <c r="GU298" t="s">
        <v>3</v>
      </c>
      <c r="GV298">
        <f t="shared" si="242"/>
        <v>0</v>
      </c>
      <c r="GW298">
        <v>1</v>
      </c>
      <c r="GX298">
        <f t="shared" si="243"/>
        <v>0</v>
      </c>
      <c r="HA298">
        <v>0</v>
      </c>
      <c r="HB298">
        <v>0</v>
      </c>
      <c r="HC298">
        <f t="shared" si="244"/>
        <v>0</v>
      </c>
      <c r="HE298" t="s">
        <v>3</v>
      </c>
      <c r="HF298" t="s">
        <v>3</v>
      </c>
      <c r="HI298">
        <f t="shared" si="245"/>
        <v>0</v>
      </c>
      <c r="HJ298">
        <f t="shared" si="246"/>
        <v>0</v>
      </c>
      <c r="HK298">
        <f t="shared" si="247"/>
        <v>0</v>
      </c>
      <c r="HL298">
        <f t="shared" si="248"/>
        <v>0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IK298">
        <v>0</v>
      </c>
    </row>
    <row r="299" spans="1:245" x14ac:dyDescent="0.2">
      <c r="A299">
        <v>17</v>
      </c>
      <c r="B299">
        <v>1</v>
      </c>
      <c r="C299">
        <f>ROW(SmtRes!A198)</f>
        <v>198</v>
      </c>
      <c r="D299">
        <f>ROW(EtalonRes!A201)</f>
        <v>201</v>
      </c>
      <c r="E299" t="s">
        <v>302</v>
      </c>
      <c r="F299" t="s">
        <v>303</v>
      </c>
      <c r="G299" t="s">
        <v>304</v>
      </c>
      <c r="H299" t="s">
        <v>294</v>
      </c>
      <c r="I299">
        <f>ROUND(2/10,7)</f>
        <v>0.2</v>
      </c>
      <c r="J299">
        <v>0</v>
      </c>
      <c r="K299">
        <f>ROUND(2/10,7)</f>
        <v>0.2</v>
      </c>
      <c r="O299">
        <f t="shared" si="217"/>
        <v>63.65</v>
      </c>
      <c r="P299">
        <f t="shared" si="218"/>
        <v>4.59</v>
      </c>
      <c r="Q299">
        <f t="shared" si="219"/>
        <v>0.82</v>
      </c>
      <c r="R299">
        <f t="shared" si="220"/>
        <v>0.14000000000000001</v>
      </c>
      <c r="S299">
        <f t="shared" si="221"/>
        <v>58.24</v>
      </c>
      <c r="T299">
        <f t="shared" si="222"/>
        <v>0</v>
      </c>
      <c r="U299">
        <f t="shared" si="223"/>
        <v>6.6633300000000002</v>
      </c>
      <c r="V299">
        <f t="shared" si="224"/>
        <v>1.242E-2</v>
      </c>
      <c r="W299">
        <f t="shared" si="225"/>
        <v>0</v>
      </c>
      <c r="X299">
        <f t="shared" si="226"/>
        <v>56.63</v>
      </c>
      <c r="Y299">
        <f t="shared" si="226"/>
        <v>29.77</v>
      </c>
      <c r="AA299">
        <v>79118785</v>
      </c>
      <c r="AB299">
        <f t="shared" si="227"/>
        <v>318.21997499999998</v>
      </c>
      <c r="AC299">
        <f t="shared" si="228"/>
        <v>22.95</v>
      </c>
      <c r="AD299">
        <f>ROUND(((((ET299*ROUND((1.15*1.35),7)))-((EU299*ROUND((1.15*1.35),7))))+AE299),6)</f>
        <v>4.083075</v>
      </c>
      <c r="AE299">
        <f>ROUND(((EU299*ROUND((1.15*1.35),7))),6)</f>
        <v>0.71414999999999995</v>
      </c>
      <c r="AF299">
        <f>ROUND(((EV299*ROUND((1.15*1.35),7))),6)</f>
        <v>291.18689999999998</v>
      </c>
      <c r="AG299">
        <f t="shared" si="229"/>
        <v>0</v>
      </c>
      <c r="AH299">
        <f>((EW299*ROUND((1.15*1.35),7)))</f>
        <v>33.316650000000003</v>
      </c>
      <c r="AI299">
        <f>((EX299*ROUND((1.15*1.35),7)))</f>
        <v>6.2100000000000002E-2</v>
      </c>
      <c r="AJ299">
        <f t="shared" si="230"/>
        <v>0</v>
      </c>
      <c r="AK299">
        <v>213.14</v>
      </c>
      <c r="AL299">
        <v>22.95</v>
      </c>
      <c r="AM299">
        <v>2.63</v>
      </c>
      <c r="AN299">
        <v>0.46</v>
      </c>
      <c r="AO299">
        <v>187.56</v>
      </c>
      <c r="AP299">
        <v>0</v>
      </c>
      <c r="AQ299">
        <v>21.46</v>
      </c>
      <c r="AR299">
        <v>0.04</v>
      </c>
      <c r="AS299">
        <v>0</v>
      </c>
      <c r="AT299">
        <v>97</v>
      </c>
      <c r="AU299">
        <v>51</v>
      </c>
      <c r="AV299">
        <v>1</v>
      </c>
      <c r="AW299">
        <v>1</v>
      </c>
      <c r="AZ299">
        <v>1</v>
      </c>
      <c r="BA299">
        <v>56.02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305</v>
      </c>
      <c r="BM299">
        <v>108001</v>
      </c>
      <c r="BN299">
        <v>0</v>
      </c>
      <c r="BO299" t="s">
        <v>20</v>
      </c>
      <c r="BP299">
        <v>1</v>
      </c>
      <c r="BQ299">
        <v>3</v>
      </c>
      <c r="BR299">
        <v>0</v>
      </c>
      <c r="BS299">
        <v>56.02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97</v>
      </c>
      <c r="CA299">
        <v>51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664</v>
      </c>
      <c r="CO299">
        <v>0</v>
      </c>
      <c r="CP299">
        <f t="shared" si="231"/>
        <v>63.650000000000006</v>
      </c>
      <c r="CQ299">
        <f t="shared" si="232"/>
        <v>22.95</v>
      </c>
      <c r="CR299">
        <f>((((ET299*ROUND((1.15*1.35),7)))*BB299-((EU299*ROUND((1.15*1.35),7))))+AE299)</f>
        <v>4.083075</v>
      </c>
      <c r="CS299">
        <f t="shared" si="233"/>
        <v>0.71414999999999995</v>
      </c>
      <c r="CT299">
        <f t="shared" si="233"/>
        <v>291.18689999999998</v>
      </c>
      <c r="CU299">
        <f t="shared" si="233"/>
        <v>0</v>
      </c>
      <c r="CV299">
        <f t="shared" si="233"/>
        <v>33.316650000000003</v>
      </c>
      <c r="CW299">
        <f t="shared" si="233"/>
        <v>6.2100000000000002E-2</v>
      </c>
      <c r="CX299">
        <f t="shared" si="233"/>
        <v>0</v>
      </c>
      <c r="CY299">
        <f t="shared" si="234"/>
        <v>56.628600000000006</v>
      </c>
      <c r="CZ299">
        <f t="shared" si="235"/>
        <v>29.773800000000001</v>
      </c>
      <c r="DC299" t="s">
        <v>3</v>
      </c>
      <c r="DD299" t="s">
        <v>3</v>
      </c>
      <c r="DE299" t="s">
        <v>221</v>
      </c>
      <c r="DF299" t="s">
        <v>221</v>
      </c>
      <c r="DG299" t="s">
        <v>221</v>
      </c>
      <c r="DH299" t="s">
        <v>3</v>
      </c>
      <c r="DI299" t="s">
        <v>221</v>
      </c>
      <c r="DJ299" t="s">
        <v>221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294</v>
      </c>
      <c r="DW299" t="s">
        <v>294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71527393</v>
      </c>
      <c r="EF299">
        <v>3</v>
      </c>
      <c r="EG299" t="s">
        <v>168</v>
      </c>
      <c r="EH299">
        <v>0</v>
      </c>
      <c r="EI299" t="s">
        <v>3</v>
      </c>
      <c r="EJ299">
        <v>2</v>
      </c>
      <c r="EK299">
        <v>108001</v>
      </c>
      <c r="EL299" t="s">
        <v>169</v>
      </c>
      <c r="EM299" t="s">
        <v>170</v>
      </c>
      <c r="EO299" t="s">
        <v>222</v>
      </c>
      <c r="EQ299">
        <v>0</v>
      </c>
      <c r="ER299">
        <v>213.14</v>
      </c>
      <c r="ES299">
        <v>22.95</v>
      </c>
      <c r="ET299">
        <v>2.63</v>
      </c>
      <c r="EU299">
        <v>0.46</v>
      </c>
      <c r="EV299">
        <v>187.56</v>
      </c>
      <c r="EW299">
        <v>21.46</v>
      </c>
      <c r="EX299">
        <v>0.04</v>
      </c>
      <c r="EY299">
        <v>0</v>
      </c>
      <c r="FQ299">
        <v>0</v>
      </c>
      <c r="FR299">
        <f t="shared" si="236"/>
        <v>0</v>
      </c>
      <c r="FS299">
        <v>0</v>
      </c>
      <c r="FX299">
        <v>97</v>
      </c>
      <c r="FY299">
        <v>51</v>
      </c>
      <c r="GA299" t="s">
        <v>3</v>
      </c>
      <c r="GD299">
        <v>1</v>
      </c>
      <c r="GF299">
        <v>1119708504</v>
      </c>
      <c r="GG299">
        <v>2</v>
      </c>
      <c r="GH299">
        <v>1</v>
      </c>
      <c r="GI299">
        <v>4</v>
      </c>
      <c r="GJ299">
        <v>0</v>
      </c>
      <c r="GK299">
        <v>0</v>
      </c>
      <c r="GL299">
        <f t="shared" si="237"/>
        <v>0</v>
      </c>
      <c r="GM299">
        <f t="shared" si="238"/>
        <v>150.05000000000001</v>
      </c>
      <c r="GN299">
        <f t="shared" si="239"/>
        <v>0</v>
      </c>
      <c r="GO299">
        <f t="shared" si="240"/>
        <v>150.05000000000001</v>
      </c>
      <c r="GP299">
        <f t="shared" si="241"/>
        <v>0</v>
      </c>
      <c r="GR299">
        <v>0</v>
      </c>
      <c r="GS299">
        <v>3</v>
      </c>
      <c r="GT299">
        <v>0</v>
      </c>
      <c r="GU299" t="s">
        <v>3</v>
      </c>
      <c r="GV299">
        <f t="shared" si="242"/>
        <v>0</v>
      </c>
      <c r="GW299">
        <v>1</v>
      </c>
      <c r="GX299">
        <f t="shared" si="243"/>
        <v>0</v>
      </c>
      <c r="HA299">
        <v>0</v>
      </c>
      <c r="HB299">
        <v>0</v>
      </c>
      <c r="HC299">
        <f t="shared" si="244"/>
        <v>0</v>
      </c>
      <c r="HE299" t="s">
        <v>3</v>
      </c>
      <c r="HF299" t="s">
        <v>3</v>
      </c>
      <c r="HI299">
        <f t="shared" si="245"/>
        <v>7.84</v>
      </c>
      <c r="HJ299">
        <f t="shared" si="246"/>
        <v>3262.6</v>
      </c>
      <c r="HK299">
        <f t="shared" si="247"/>
        <v>3172.33</v>
      </c>
      <c r="HL299">
        <f t="shared" si="248"/>
        <v>1667.92</v>
      </c>
      <c r="HM299" t="s">
        <v>3</v>
      </c>
      <c r="HN299" t="s">
        <v>172</v>
      </c>
      <c r="HO299" t="s">
        <v>173</v>
      </c>
      <c r="HP299" t="s">
        <v>169</v>
      </c>
      <c r="HQ299" t="s">
        <v>169</v>
      </c>
      <c r="IK299">
        <v>0</v>
      </c>
    </row>
    <row r="300" spans="1:245" x14ac:dyDescent="0.2">
      <c r="A300">
        <v>18</v>
      </c>
      <c r="B300">
        <v>1</v>
      </c>
      <c r="C300">
        <v>197</v>
      </c>
      <c r="E300" t="s">
        <v>306</v>
      </c>
      <c r="F300" t="s">
        <v>307</v>
      </c>
      <c r="G300" t="s">
        <v>308</v>
      </c>
      <c r="H300" t="s">
        <v>71</v>
      </c>
      <c r="I300">
        <f>I299*J300</f>
        <v>5.9999999999999995E-4</v>
      </c>
      <c r="J300">
        <v>2.9999999999999996E-3</v>
      </c>
      <c r="K300">
        <v>3.0000000000000001E-3</v>
      </c>
      <c r="O300">
        <f t="shared" si="217"/>
        <v>0</v>
      </c>
      <c r="P300">
        <f t="shared" si="218"/>
        <v>0</v>
      </c>
      <c r="Q300">
        <f t="shared" si="219"/>
        <v>0</v>
      </c>
      <c r="R300">
        <f t="shared" si="220"/>
        <v>0</v>
      </c>
      <c r="S300">
        <f t="shared" si="221"/>
        <v>0</v>
      </c>
      <c r="T300">
        <f t="shared" si="222"/>
        <v>0</v>
      </c>
      <c r="U300">
        <f t="shared" si="223"/>
        <v>0</v>
      </c>
      <c r="V300">
        <f t="shared" si="224"/>
        <v>0</v>
      </c>
      <c r="W300">
        <f t="shared" si="225"/>
        <v>0</v>
      </c>
      <c r="X300">
        <f t="shared" si="226"/>
        <v>0</v>
      </c>
      <c r="Y300">
        <f t="shared" si="226"/>
        <v>0</v>
      </c>
      <c r="AA300">
        <v>79118785</v>
      </c>
      <c r="AB300">
        <f t="shared" si="227"/>
        <v>0</v>
      </c>
      <c r="AC300">
        <f t="shared" si="228"/>
        <v>0</v>
      </c>
      <c r="AD300">
        <f>ROUND((((ET300)-(EU300))+AE300),6)</f>
        <v>0</v>
      </c>
      <c r="AE300">
        <f>ROUND((EU300),6)</f>
        <v>0</v>
      </c>
      <c r="AF300">
        <f>ROUND((EV300),6)</f>
        <v>0</v>
      </c>
      <c r="AG300">
        <f t="shared" si="229"/>
        <v>0</v>
      </c>
      <c r="AH300">
        <f>(EW300)</f>
        <v>0</v>
      </c>
      <c r="AI300">
        <f>(EX300)</f>
        <v>0</v>
      </c>
      <c r="AJ300">
        <f t="shared" si="230"/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97</v>
      </c>
      <c r="AU300">
        <v>51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2</v>
      </c>
      <c r="BJ300" t="s">
        <v>3</v>
      </c>
      <c r="BM300">
        <v>108001</v>
      </c>
      <c r="BN300">
        <v>0</v>
      </c>
      <c r="BO300" t="s">
        <v>58</v>
      </c>
      <c r="BP300">
        <v>1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31"/>
        <v>0</v>
      </c>
      <c r="CQ300">
        <f t="shared" si="232"/>
        <v>0</v>
      </c>
      <c r="CR300">
        <f>(((ET300)*BB300-(EU300))+AE300)</f>
        <v>0</v>
      </c>
      <c r="CS300">
        <f t="shared" si="233"/>
        <v>0</v>
      </c>
      <c r="CT300">
        <f t="shared" si="233"/>
        <v>0</v>
      </c>
      <c r="CU300">
        <f t="shared" si="233"/>
        <v>0</v>
      </c>
      <c r="CV300">
        <f t="shared" si="233"/>
        <v>0</v>
      </c>
      <c r="CW300">
        <f t="shared" si="233"/>
        <v>0</v>
      </c>
      <c r="CX300">
        <f t="shared" si="233"/>
        <v>0</v>
      </c>
      <c r="CY300">
        <f t="shared" si="234"/>
        <v>0</v>
      </c>
      <c r="CZ300">
        <f t="shared" si="235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71</v>
      </c>
      <c r="DW300" t="s">
        <v>71</v>
      </c>
      <c r="DX300">
        <v>1000</v>
      </c>
      <c r="DZ300" t="s">
        <v>3</v>
      </c>
      <c r="EA300" t="s">
        <v>3</v>
      </c>
      <c r="EB300" t="s">
        <v>3</v>
      </c>
      <c r="EC300" t="s">
        <v>3</v>
      </c>
      <c r="EE300">
        <v>71527393</v>
      </c>
      <c r="EF300">
        <v>3</v>
      </c>
      <c r="EG300" t="s">
        <v>168</v>
      </c>
      <c r="EH300">
        <v>0</v>
      </c>
      <c r="EI300" t="s">
        <v>3</v>
      </c>
      <c r="EJ300">
        <v>2</v>
      </c>
      <c r="EK300">
        <v>108001</v>
      </c>
      <c r="EL300" t="s">
        <v>169</v>
      </c>
      <c r="EM300" t="s">
        <v>170</v>
      </c>
      <c r="EO300" t="s">
        <v>3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f t="shared" si="236"/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1392189009</v>
      </c>
      <c r="GG300">
        <v>2</v>
      </c>
      <c r="GH300">
        <v>1</v>
      </c>
      <c r="GI300">
        <v>4</v>
      </c>
      <c r="GJ300">
        <v>0</v>
      </c>
      <c r="GK300">
        <v>0</v>
      </c>
      <c r="GL300">
        <f t="shared" si="237"/>
        <v>0</v>
      </c>
      <c r="GM300">
        <f t="shared" si="238"/>
        <v>0</v>
      </c>
      <c r="GN300">
        <f t="shared" si="239"/>
        <v>0</v>
      </c>
      <c r="GO300">
        <f t="shared" si="240"/>
        <v>0</v>
      </c>
      <c r="GP300">
        <f t="shared" si="241"/>
        <v>0</v>
      </c>
      <c r="GR300">
        <v>0</v>
      </c>
      <c r="GS300">
        <v>3</v>
      </c>
      <c r="GT300">
        <v>0</v>
      </c>
      <c r="GU300" t="s">
        <v>3</v>
      </c>
      <c r="GV300">
        <f t="shared" si="242"/>
        <v>0</v>
      </c>
      <c r="GW300">
        <v>1</v>
      </c>
      <c r="GX300">
        <f t="shared" si="243"/>
        <v>0</v>
      </c>
      <c r="HA300">
        <v>0</v>
      </c>
      <c r="HB300">
        <v>0</v>
      </c>
      <c r="HC300">
        <f t="shared" si="244"/>
        <v>0</v>
      </c>
      <c r="HE300" t="s">
        <v>3</v>
      </c>
      <c r="HF300" t="s">
        <v>3</v>
      </c>
      <c r="HI300">
        <f t="shared" si="245"/>
        <v>0</v>
      </c>
      <c r="HJ300">
        <f t="shared" si="246"/>
        <v>0</v>
      </c>
      <c r="HK300">
        <f t="shared" si="247"/>
        <v>0</v>
      </c>
      <c r="HL300">
        <f t="shared" si="248"/>
        <v>0</v>
      </c>
      <c r="HM300" t="s">
        <v>3</v>
      </c>
      <c r="HN300" t="s">
        <v>172</v>
      </c>
      <c r="HO300" t="s">
        <v>173</v>
      </c>
      <c r="HP300" t="s">
        <v>169</v>
      </c>
      <c r="HQ300" t="s">
        <v>169</v>
      </c>
      <c r="IK300">
        <v>0</v>
      </c>
    </row>
    <row r="301" spans="1:245" x14ac:dyDescent="0.2">
      <c r="A301">
        <v>17</v>
      </c>
      <c r="B301">
        <v>1</v>
      </c>
      <c r="E301" t="s">
        <v>309</v>
      </c>
      <c r="F301" t="s">
        <v>310</v>
      </c>
      <c r="G301" t="s">
        <v>311</v>
      </c>
      <c r="H301" t="s">
        <v>97</v>
      </c>
      <c r="I301">
        <v>2</v>
      </c>
      <c r="J301">
        <v>0</v>
      </c>
      <c r="K301">
        <v>2</v>
      </c>
      <c r="O301">
        <f t="shared" si="217"/>
        <v>2019.78</v>
      </c>
      <c r="P301">
        <f t="shared" si="218"/>
        <v>2019.78</v>
      </c>
      <c r="Q301">
        <f t="shared" si="219"/>
        <v>0</v>
      </c>
      <c r="R301">
        <f t="shared" si="220"/>
        <v>0</v>
      </c>
      <c r="S301">
        <f t="shared" si="221"/>
        <v>0</v>
      </c>
      <c r="T301">
        <f t="shared" si="222"/>
        <v>0</v>
      </c>
      <c r="U301">
        <f t="shared" si="223"/>
        <v>0</v>
      </c>
      <c r="V301">
        <f t="shared" si="224"/>
        <v>0</v>
      </c>
      <c r="W301">
        <f t="shared" si="225"/>
        <v>0</v>
      </c>
      <c r="X301">
        <f t="shared" si="226"/>
        <v>0</v>
      </c>
      <c r="Y301">
        <f t="shared" si="226"/>
        <v>0</v>
      </c>
      <c r="AA301">
        <v>79118785</v>
      </c>
      <c r="AB301">
        <f t="shared" si="227"/>
        <v>1009.89</v>
      </c>
      <c r="AC301">
        <f t="shared" si="228"/>
        <v>1009.89</v>
      </c>
      <c r="AD301">
        <f>ROUND((((ET301)-(EU301))+AE301),6)</f>
        <v>0</v>
      </c>
      <c r="AE301">
        <f>ROUND((EU301),6)</f>
        <v>0</v>
      </c>
      <c r="AF301">
        <f>ROUND((EV301),6)</f>
        <v>0</v>
      </c>
      <c r="AG301">
        <f t="shared" si="229"/>
        <v>0</v>
      </c>
      <c r="AH301">
        <f>(EW301)</f>
        <v>0</v>
      </c>
      <c r="AI301">
        <f>(EX301)</f>
        <v>0</v>
      </c>
      <c r="AJ301">
        <f t="shared" si="230"/>
        <v>0</v>
      </c>
      <c r="AK301">
        <v>1009.89</v>
      </c>
      <c r="AL301">
        <v>1009.89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3</v>
      </c>
      <c r="BJ301" t="s">
        <v>312</v>
      </c>
      <c r="BM301">
        <v>600001</v>
      </c>
      <c r="BN301">
        <v>0</v>
      </c>
      <c r="BO301" t="s">
        <v>313</v>
      </c>
      <c r="BP301">
        <v>1</v>
      </c>
      <c r="BQ301">
        <v>5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31"/>
        <v>2019.78</v>
      </c>
      <c r="CQ301">
        <f t="shared" si="232"/>
        <v>1009.89</v>
      </c>
      <c r="CR301">
        <f>(((ET301)*BB301-(EU301))+AE301)</f>
        <v>0</v>
      </c>
      <c r="CS301">
        <f t="shared" si="233"/>
        <v>0</v>
      </c>
      <c r="CT301">
        <f t="shared" si="233"/>
        <v>0</v>
      </c>
      <c r="CU301">
        <f t="shared" si="233"/>
        <v>0</v>
      </c>
      <c r="CV301">
        <f t="shared" si="233"/>
        <v>0</v>
      </c>
      <c r="CW301">
        <f t="shared" si="233"/>
        <v>0</v>
      </c>
      <c r="CX301">
        <f t="shared" si="233"/>
        <v>0</v>
      </c>
      <c r="CY301">
        <f t="shared" si="234"/>
        <v>0</v>
      </c>
      <c r="CZ301">
        <f t="shared" si="235"/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97</v>
      </c>
      <c r="DW301" t="s">
        <v>97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71527445</v>
      </c>
      <c r="EF301">
        <v>5</v>
      </c>
      <c r="EG301" t="s">
        <v>314</v>
      </c>
      <c r="EH301">
        <v>0</v>
      </c>
      <c r="EI301" t="s">
        <v>3</v>
      </c>
      <c r="EJ301">
        <v>3</v>
      </c>
      <c r="EK301">
        <v>600001</v>
      </c>
      <c r="EL301" t="s">
        <v>315</v>
      </c>
      <c r="EM301" t="s">
        <v>316</v>
      </c>
      <c r="EO301" t="s">
        <v>3</v>
      </c>
      <c r="EQ301">
        <v>0</v>
      </c>
      <c r="ER301">
        <v>1009.89</v>
      </c>
      <c r="ES301">
        <v>1009.89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f t="shared" si="236"/>
        <v>2019.78</v>
      </c>
      <c r="FS301">
        <v>0</v>
      </c>
      <c r="FX301">
        <v>0</v>
      </c>
      <c r="FY301">
        <v>0</v>
      </c>
      <c r="GA301" t="s">
        <v>3</v>
      </c>
      <c r="GD301">
        <v>1</v>
      </c>
      <c r="GF301">
        <v>1308340737</v>
      </c>
      <c r="GG301">
        <v>2</v>
      </c>
      <c r="GH301">
        <v>1</v>
      </c>
      <c r="GI301">
        <v>4</v>
      </c>
      <c r="GJ301">
        <v>0</v>
      </c>
      <c r="GK301">
        <v>0</v>
      </c>
      <c r="GL301">
        <f t="shared" si="237"/>
        <v>0</v>
      </c>
      <c r="GM301">
        <f t="shared" si="238"/>
        <v>2019.78</v>
      </c>
      <c r="GN301">
        <f t="shared" si="239"/>
        <v>0</v>
      </c>
      <c r="GO301">
        <f t="shared" si="240"/>
        <v>0</v>
      </c>
      <c r="GP301">
        <f t="shared" si="241"/>
        <v>0</v>
      </c>
      <c r="GR301">
        <v>0</v>
      </c>
      <c r="GS301">
        <v>3</v>
      </c>
      <c r="GT301">
        <v>0</v>
      </c>
      <c r="GU301" t="s">
        <v>3</v>
      </c>
      <c r="GV301">
        <f t="shared" si="242"/>
        <v>0</v>
      </c>
      <c r="GW301">
        <v>1</v>
      </c>
      <c r="GX301">
        <f t="shared" si="243"/>
        <v>0</v>
      </c>
      <c r="HA301">
        <v>0</v>
      </c>
      <c r="HB301">
        <v>0</v>
      </c>
      <c r="HC301">
        <f t="shared" si="244"/>
        <v>0</v>
      </c>
      <c r="HE301" t="s">
        <v>3</v>
      </c>
      <c r="HF301" t="s">
        <v>3</v>
      </c>
      <c r="HI301">
        <f t="shared" si="245"/>
        <v>0</v>
      </c>
      <c r="HJ301">
        <f t="shared" si="246"/>
        <v>0</v>
      </c>
      <c r="HK301">
        <f t="shared" si="247"/>
        <v>0</v>
      </c>
      <c r="HL301">
        <f t="shared" si="248"/>
        <v>0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45" x14ac:dyDescent="0.2">
      <c r="A302">
        <v>17</v>
      </c>
      <c r="B302">
        <v>1</v>
      </c>
      <c r="C302">
        <f>ROW(SmtRes!A207)</f>
        <v>207</v>
      </c>
      <c r="D302">
        <f>ROW(EtalonRes!A210)</f>
        <v>210</v>
      </c>
      <c r="E302" t="s">
        <v>317</v>
      </c>
      <c r="F302" t="s">
        <v>318</v>
      </c>
      <c r="G302" t="s">
        <v>319</v>
      </c>
      <c r="H302" t="s">
        <v>281</v>
      </c>
      <c r="I302">
        <f>ROUND(2/100,7)</f>
        <v>0.02</v>
      </c>
      <c r="J302">
        <v>0</v>
      </c>
      <c r="K302">
        <f>ROUND(2/100,7)</f>
        <v>0.02</v>
      </c>
      <c r="O302">
        <f t="shared" si="217"/>
        <v>12.93</v>
      </c>
      <c r="P302">
        <f t="shared" si="218"/>
        <v>2.13</v>
      </c>
      <c r="Q302">
        <f t="shared" si="219"/>
        <v>0.15</v>
      </c>
      <c r="R302">
        <f t="shared" si="220"/>
        <v>0.02</v>
      </c>
      <c r="S302">
        <f t="shared" si="221"/>
        <v>10.65</v>
      </c>
      <c r="T302">
        <f t="shared" si="222"/>
        <v>0</v>
      </c>
      <c r="U302">
        <f t="shared" si="223"/>
        <v>1.073088</v>
      </c>
      <c r="V302">
        <f t="shared" si="224"/>
        <v>1.5525000000000001E-3</v>
      </c>
      <c r="W302">
        <f t="shared" si="225"/>
        <v>0</v>
      </c>
      <c r="X302">
        <f t="shared" si="226"/>
        <v>10.35</v>
      </c>
      <c r="Y302">
        <f t="shared" si="226"/>
        <v>5.44</v>
      </c>
      <c r="AA302">
        <v>79118785</v>
      </c>
      <c r="AB302">
        <f t="shared" si="227"/>
        <v>646.08452499999999</v>
      </c>
      <c r="AC302">
        <f t="shared" si="228"/>
        <v>106.42</v>
      </c>
      <c r="AD302">
        <f>ROUND(((((ET302*ROUND((1.15*1.35),7)))-((EU302*ROUND((1.15*1.35),7))))+AE302),6)</f>
        <v>7.4054250000000001</v>
      </c>
      <c r="AE302">
        <f>ROUND(((EU302*ROUND((1.15*1.35),7))),6)</f>
        <v>0.99360000000000004</v>
      </c>
      <c r="AF302">
        <f>ROUND(((EV302*ROUND((1.15*1.35),7))),6)</f>
        <v>532.25909999999999</v>
      </c>
      <c r="AG302">
        <f t="shared" si="229"/>
        <v>0</v>
      </c>
      <c r="AH302">
        <f>((EW302*ROUND((1.15*1.35),7)))</f>
        <v>53.654400000000003</v>
      </c>
      <c r="AI302">
        <f>((EX302*ROUND((1.15*1.35),7)))</f>
        <v>7.7625E-2</v>
      </c>
      <c r="AJ302">
        <f t="shared" si="230"/>
        <v>0</v>
      </c>
      <c r="AK302">
        <v>454.03</v>
      </c>
      <c r="AL302">
        <v>106.42</v>
      </c>
      <c r="AM302">
        <v>4.7699999999999996</v>
      </c>
      <c r="AN302">
        <v>0.64</v>
      </c>
      <c r="AO302">
        <v>342.84</v>
      </c>
      <c r="AP302">
        <v>0</v>
      </c>
      <c r="AQ302">
        <v>34.56</v>
      </c>
      <c r="AR302">
        <v>0.05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56.02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320</v>
      </c>
      <c r="BM302">
        <v>108001</v>
      </c>
      <c r="BN302">
        <v>0</v>
      </c>
      <c r="BO302" t="s">
        <v>20</v>
      </c>
      <c r="BP302">
        <v>1</v>
      </c>
      <c r="BQ302">
        <v>3</v>
      </c>
      <c r="BR302">
        <v>0</v>
      </c>
      <c r="BS302">
        <v>56.02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664</v>
      </c>
      <c r="CO302">
        <v>0</v>
      </c>
      <c r="CP302">
        <f t="shared" si="231"/>
        <v>12.93</v>
      </c>
      <c r="CQ302">
        <f t="shared" si="232"/>
        <v>106.42</v>
      </c>
      <c r="CR302">
        <f>((((ET302*ROUND((1.15*1.35),7)))*BB302-((EU302*ROUND((1.15*1.35),7))))+AE302)</f>
        <v>7.4054249999999993</v>
      </c>
      <c r="CS302">
        <f t="shared" si="233"/>
        <v>0.99360000000000004</v>
      </c>
      <c r="CT302">
        <f t="shared" si="233"/>
        <v>532.25909999999999</v>
      </c>
      <c r="CU302">
        <f t="shared" si="233"/>
        <v>0</v>
      </c>
      <c r="CV302">
        <f t="shared" si="233"/>
        <v>53.654400000000003</v>
      </c>
      <c r="CW302">
        <f t="shared" si="233"/>
        <v>7.7625E-2</v>
      </c>
      <c r="CX302">
        <f t="shared" si="233"/>
        <v>0</v>
      </c>
      <c r="CY302">
        <f t="shared" si="234"/>
        <v>10.3499</v>
      </c>
      <c r="CZ302">
        <f t="shared" si="235"/>
        <v>5.4417</v>
      </c>
      <c r="DC302" t="s">
        <v>3</v>
      </c>
      <c r="DD302" t="s">
        <v>3</v>
      </c>
      <c r="DE302" t="s">
        <v>221</v>
      </c>
      <c r="DF302" t="s">
        <v>221</v>
      </c>
      <c r="DG302" t="s">
        <v>221</v>
      </c>
      <c r="DH302" t="s">
        <v>3</v>
      </c>
      <c r="DI302" t="s">
        <v>221</v>
      </c>
      <c r="DJ302" t="s">
        <v>221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281</v>
      </c>
      <c r="DW302" t="s">
        <v>281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71527393</v>
      </c>
      <c r="EF302">
        <v>3</v>
      </c>
      <c r="EG302" t="s">
        <v>168</v>
      </c>
      <c r="EH302">
        <v>0</v>
      </c>
      <c r="EI302" t="s">
        <v>3</v>
      </c>
      <c r="EJ302">
        <v>2</v>
      </c>
      <c r="EK302">
        <v>108001</v>
      </c>
      <c r="EL302" t="s">
        <v>169</v>
      </c>
      <c r="EM302" t="s">
        <v>170</v>
      </c>
      <c r="EO302" t="s">
        <v>222</v>
      </c>
      <c r="EQ302">
        <v>0</v>
      </c>
      <c r="ER302">
        <v>454.03</v>
      </c>
      <c r="ES302">
        <v>106.42</v>
      </c>
      <c r="ET302">
        <v>4.7699999999999996</v>
      </c>
      <c r="EU302">
        <v>0.64</v>
      </c>
      <c r="EV302">
        <v>342.84</v>
      </c>
      <c r="EW302">
        <v>34.56</v>
      </c>
      <c r="EX302">
        <v>0.05</v>
      </c>
      <c r="EY302">
        <v>0</v>
      </c>
      <c r="FQ302">
        <v>0</v>
      </c>
      <c r="FR302">
        <f t="shared" si="236"/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-164665743</v>
      </c>
      <c r="GG302">
        <v>2</v>
      </c>
      <c r="GH302">
        <v>1</v>
      </c>
      <c r="GI302">
        <v>4</v>
      </c>
      <c r="GJ302">
        <v>0</v>
      </c>
      <c r="GK302">
        <v>0</v>
      </c>
      <c r="GL302">
        <f t="shared" si="237"/>
        <v>0</v>
      </c>
      <c r="GM302">
        <f t="shared" si="238"/>
        <v>28.72</v>
      </c>
      <c r="GN302">
        <f t="shared" si="239"/>
        <v>0</v>
      </c>
      <c r="GO302">
        <f t="shared" si="240"/>
        <v>28.72</v>
      </c>
      <c r="GP302">
        <f t="shared" si="241"/>
        <v>0</v>
      </c>
      <c r="GR302">
        <v>0</v>
      </c>
      <c r="GS302">
        <v>3</v>
      </c>
      <c r="GT302">
        <v>0</v>
      </c>
      <c r="GU302" t="s">
        <v>3</v>
      </c>
      <c r="GV302">
        <f t="shared" si="242"/>
        <v>0</v>
      </c>
      <c r="GW302">
        <v>1</v>
      </c>
      <c r="GX302">
        <f t="shared" si="243"/>
        <v>0</v>
      </c>
      <c r="HA302">
        <v>0</v>
      </c>
      <c r="HB302">
        <v>0</v>
      </c>
      <c r="HC302">
        <f t="shared" si="244"/>
        <v>0</v>
      </c>
      <c r="HE302" t="s">
        <v>3</v>
      </c>
      <c r="HF302" t="s">
        <v>3</v>
      </c>
      <c r="HI302">
        <f t="shared" si="245"/>
        <v>1.1200000000000001</v>
      </c>
      <c r="HJ302">
        <f t="shared" si="246"/>
        <v>596.61</v>
      </c>
      <c r="HK302">
        <f t="shared" si="247"/>
        <v>579.79999999999995</v>
      </c>
      <c r="HL302">
        <f t="shared" si="248"/>
        <v>304.83999999999997</v>
      </c>
      <c r="HM302" t="s">
        <v>3</v>
      </c>
      <c r="HN302" t="s">
        <v>172</v>
      </c>
      <c r="HO302" t="s">
        <v>173</v>
      </c>
      <c r="HP302" t="s">
        <v>169</v>
      </c>
      <c r="HQ302" t="s">
        <v>169</v>
      </c>
      <c r="IK302">
        <v>0</v>
      </c>
    </row>
    <row r="303" spans="1:245" x14ac:dyDescent="0.2">
      <c r="A303">
        <v>17</v>
      </c>
      <c r="B303">
        <v>1</v>
      </c>
      <c r="E303" t="s">
        <v>321</v>
      </c>
      <c r="F303" t="s">
        <v>322</v>
      </c>
      <c r="G303" t="s">
        <v>323</v>
      </c>
      <c r="H303" t="s">
        <v>281</v>
      </c>
      <c r="I303">
        <f>ROUND(2/100,7)</f>
        <v>0.02</v>
      </c>
      <c r="J303">
        <v>0</v>
      </c>
      <c r="K303">
        <f>ROUND(2/100,7)</f>
        <v>0.02</v>
      </c>
      <c r="O303">
        <f t="shared" si="217"/>
        <v>18.53</v>
      </c>
      <c r="P303">
        <f t="shared" si="218"/>
        <v>18.53</v>
      </c>
      <c r="Q303">
        <f t="shared" si="219"/>
        <v>0</v>
      </c>
      <c r="R303">
        <f t="shared" si="220"/>
        <v>0</v>
      </c>
      <c r="S303">
        <f t="shared" si="221"/>
        <v>0</v>
      </c>
      <c r="T303">
        <f t="shared" si="222"/>
        <v>0</v>
      </c>
      <c r="U303">
        <f t="shared" si="223"/>
        <v>0</v>
      </c>
      <c r="V303">
        <f t="shared" si="224"/>
        <v>0</v>
      </c>
      <c r="W303">
        <f t="shared" si="225"/>
        <v>0</v>
      </c>
      <c r="X303">
        <f t="shared" si="226"/>
        <v>0</v>
      </c>
      <c r="Y303">
        <f t="shared" si="226"/>
        <v>0</v>
      </c>
      <c r="AA303">
        <v>79118785</v>
      </c>
      <c r="AB303">
        <f t="shared" si="227"/>
        <v>926.31</v>
      </c>
      <c r="AC303">
        <f t="shared" si="228"/>
        <v>926.31</v>
      </c>
      <c r="AD303">
        <f>ROUND((((ET303)-(EU303))+AE303),6)</f>
        <v>0</v>
      </c>
      <c r="AE303">
        <f>ROUND((EU303),6)</f>
        <v>0</v>
      </c>
      <c r="AF303">
        <f>ROUND((EV303),6)</f>
        <v>0</v>
      </c>
      <c r="AG303">
        <f t="shared" si="229"/>
        <v>0</v>
      </c>
      <c r="AH303">
        <f>(EW303)</f>
        <v>0</v>
      </c>
      <c r="AI303">
        <f>(EX303)</f>
        <v>0</v>
      </c>
      <c r="AJ303">
        <f t="shared" si="230"/>
        <v>0</v>
      </c>
      <c r="AK303">
        <v>926.31</v>
      </c>
      <c r="AL303">
        <v>926.31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2</v>
      </c>
      <c r="BJ303" t="s">
        <v>324</v>
      </c>
      <c r="BM303">
        <v>500002</v>
      </c>
      <c r="BN303">
        <v>0</v>
      </c>
      <c r="BO303" t="s">
        <v>58</v>
      </c>
      <c r="BP303">
        <v>1</v>
      </c>
      <c r="BQ303">
        <v>12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31"/>
        <v>18.53</v>
      </c>
      <c r="CQ303">
        <f t="shared" si="232"/>
        <v>926.31</v>
      </c>
      <c r="CR303">
        <f>(((ET303)*BB303-(EU303))+AE303)</f>
        <v>0</v>
      </c>
      <c r="CS303">
        <f t="shared" si="233"/>
        <v>0</v>
      </c>
      <c r="CT303">
        <f t="shared" si="233"/>
        <v>0</v>
      </c>
      <c r="CU303">
        <f t="shared" si="233"/>
        <v>0</v>
      </c>
      <c r="CV303">
        <f t="shared" si="233"/>
        <v>0</v>
      </c>
      <c r="CW303">
        <f t="shared" si="233"/>
        <v>0</v>
      </c>
      <c r="CX303">
        <f t="shared" si="233"/>
        <v>0</v>
      </c>
      <c r="CY303">
        <f t="shared" si="234"/>
        <v>0</v>
      </c>
      <c r="CZ303">
        <f t="shared" si="235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281</v>
      </c>
      <c r="DW303" t="s">
        <v>281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71527444</v>
      </c>
      <c r="EF303">
        <v>12</v>
      </c>
      <c r="EG303" t="s">
        <v>263</v>
      </c>
      <c r="EH303">
        <v>0</v>
      </c>
      <c r="EI303" t="s">
        <v>3</v>
      </c>
      <c r="EJ303">
        <v>2</v>
      </c>
      <c r="EK303">
        <v>500002</v>
      </c>
      <c r="EL303" t="s">
        <v>264</v>
      </c>
      <c r="EM303" t="s">
        <v>265</v>
      </c>
      <c r="EO303" t="s">
        <v>3</v>
      </c>
      <c r="EQ303">
        <v>0</v>
      </c>
      <c r="ER303">
        <v>926.31</v>
      </c>
      <c r="ES303">
        <v>926.31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f t="shared" si="236"/>
        <v>0</v>
      </c>
      <c r="FS303">
        <v>0</v>
      </c>
      <c r="FX303">
        <v>0</v>
      </c>
      <c r="FY303">
        <v>0</v>
      </c>
      <c r="GA303" t="s">
        <v>3</v>
      </c>
      <c r="GD303">
        <v>1</v>
      </c>
      <c r="GF303">
        <v>544785169</v>
      </c>
      <c r="GG303">
        <v>2</v>
      </c>
      <c r="GH303">
        <v>1</v>
      </c>
      <c r="GI303">
        <v>4</v>
      </c>
      <c r="GJ303">
        <v>0</v>
      </c>
      <c r="GK303">
        <v>0</v>
      </c>
      <c r="GL303">
        <f t="shared" si="237"/>
        <v>0</v>
      </c>
      <c r="GM303">
        <f t="shared" si="238"/>
        <v>18.53</v>
      </c>
      <c r="GN303">
        <f t="shared" si="239"/>
        <v>0</v>
      </c>
      <c r="GO303">
        <f t="shared" si="240"/>
        <v>18.53</v>
      </c>
      <c r="GP303">
        <f t="shared" si="241"/>
        <v>0</v>
      </c>
      <c r="GR303">
        <v>0</v>
      </c>
      <c r="GS303">
        <v>3</v>
      </c>
      <c r="GT303">
        <v>0</v>
      </c>
      <c r="GU303" t="s">
        <v>3</v>
      </c>
      <c r="GV303">
        <f t="shared" si="242"/>
        <v>0</v>
      </c>
      <c r="GW303">
        <v>1</v>
      </c>
      <c r="GX303">
        <f t="shared" si="243"/>
        <v>0</v>
      </c>
      <c r="HA303">
        <v>0</v>
      </c>
      <c r="HB303">
        <v>0</v>
      </c>
      <c r="HC303">
        <f t="shared" si="244"/>
        <v>0</v>
      </c>
      <c r="HE303" t="s">
        <v>3</v>
      </c>
      <c r="HF303" t="s">
        <v>3</v>
      </c>
      <c r="HI303">
        <f t="shared" si="245"/>
        <v>0</v>
      </c>
      <c r="HJ303">
        <f t="shared" si="246"/>
        <v>0</v>
      </c>
      <c r="HK303">
        <f t="shared" si="247"/>
        <v>0</v>
      </c>
      <c r="HL303">
        <f t="shared" si="248"/>
        <v>0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5" spans="1:206" x14ac:dyDescent="0.2">
      <c r="A305" s="2">
        <v>51</v>
      </c>
      <c r="B305" s="2">
        <f>B293</f>
        <v>1</v>
      </c>
      <c r="C305" s="2">
        <f>A293</f>
        <v>4</v>
      </c>
      <c r="D305" s="2">
        <f>ROW(A293)</f>
        <v>293</v>
      </c>
      <c r="E305" s="2"/>
      <c r="F305" s="2" t="str">
        <f>IF(F293&lt;&gt;"",F293,"")</f>
        <v>Новый раздел</v>
      </c>
      <c r="G305" s="2" t="str">
        <f>IF(G293&lt;&gt;"",G293,"")</f>
        <v>Монтаж электрических обогревателей отопления</v>
      </c>
      <c r="H305" s="2">
        <v>0</v>
      </c>
      <c r="I305" s="2"/>
      <c r="J305" s="2"/>
      <c r="K305" s="2"/>
      <c r="L305" s="2"/>
      <c r="M305" s="2"/>
      <c r="N305" s="2"/>
      <c r="O305" s="2">
        <f t="shared" ref="O305:T305" si="249">ROUND(AB305,2)</f>
        <v>2397.1799999999998</v>
      </c>
      <c r="P305" s="2">
        <f t="shared" si="249"/>
        <v>2211.42</v>
      </c>
      <c r="Q305" s="2">
        <f t="shared" si="249"/>
        <v>34.5</v>
      </c>
      <c r="R305" s="2">
        <f t="shared" si="249"/>
        <v>3.91</v>
      </c>
      <c r="S305" s="2">
        <f t="shared" si="249"/>
        <v>151.26</v>
      </c>
      <c r="T305" s="2">
        <f t="shared" si="249"/>
        <v>0</v>
      </c>
      <c r="U305" s="2">
        <f>AH305</f>
        <v>16.818542999999998</v>
      </c>
      <c r="V305" s="2">
        <f>AI305</f>
        <v>0.38657249999999999</v>
      </c>
      <c r="W305" s="2">
        <f>ROUND(AJ305,2)</f>
        <v>0</v>
      </c>
      <c r="X305" s="2">
        <f>ROUND(AK305,2)</f>
        <v>144.49</v>
      </c>
      <c r="Y305" s="2">
        <f>ROUND(AL305,2)</f>
        <v>74.83</v>
      </c>
      <c r="Z305" s="2"/>
      <c r="AA305" s="2"/>
      <c r="AB305" s="2">
        <f>ROUND(SUMIF(AA297:AA303,"=79118785",O297:O303),2)</f>
        <v>2397.1799999999998</v>
      </c>
      <c r="AC305" s="2">
        <f>ROUND(SUMIF(AA297:AA303,"=79118785",P297:P303),2)</f>
        <v>2211.42</v>
      </c>
      <c r="AD305" s="2">
        <f>ROUND(SUMIF(AA297:AA303,"=79118785",Q297:Q303),2)</f>
        <v>34.5</v>
      </c>
      <c r="AE305" s="2">
        <f>ROUND(SUMIF(AA297:AA303,"=79118785",R297:R303),2)</f>
        <v>3.91</v>
      </c>
      <c r="AF305" s="2">
        <f>ROUND(SUMIF(AA297:AA303,"=79118785",S297:S303),2)</f>
        <v>151.26</v>
      </c>
      <c r="AG305" s="2">
        <f>ROUND(SUMIF(AA297:AA303,"=79118785",T297:T303),2)</f>
        <v>0</v>
      </c>
      <c r="AH305" s="2">
        <f>SUMIF(AA297:AA303,"=79118785",U297:U303)</f>
        <v>16.818542999999998</v>
      </c>
      <c r="AI305" s="2">
        <f>SUMIF(AA297:AA303,"=79118785",V297:V303)</f>
        <v>0.38657249999999999</v>
      </c>
      <c r="AJ305" s="2">
        <f>ROUND(SUMIF(AA297:AA303,"=79118785",W297:W303),2)</f>
        <v>0</v>
      </c>
      <c r="AK305" s="2">
        <f>ROUND(SUMIF(AA297:AA303,"=79118785",X297:X303),2)</f>
        <v>144.49</v>
      </c>
      <c r="AL305" s="2">
        <f>ROUND(SUMIF(AA297:AA303,"=79118785",Y297:Y303),2)</f>
        <v>74.83</v>
      </c>
      <c r="AM305" s="2"/>
      <c r="AN305" s="2"/>
      <c r="AO305" s="2">
        <f t="shared" ref="AO305:BD305" si="250">ROUND(BX305,2)</f>
        <v>0</v>
      </c>
      <c r="AP305" s="2">
        <f t="shared" si="250"/>
        <v>2019.78</v>
      </c>
      <c r="AQ305" s="2">
        <f t="shared" si="250"/>
        <v>0</v>
      </c>
      <c r="AR305" s="2">
        <f t="shared" si="250"/>
        <v>2616.5</v>
      </c>
      <c r="AS305" s="2">
        <f t="shared" si="250"/>
        <v>0</v>
      </c>
      <c r="AT305" s="2">
        <f t="shared" si="250"/>
        <v>596.72</v>
      </c>
      <c r="AU305" s="2">
        <f t="shared" si="250"/>
        <v>0</v>
      </c>
      <c r="AV305" s="2">
        <f t="shared" si="250"/>
        <v>2211.42</v>
      </c>
      <c r="AW305" s="2">
        <f t="shared" si="250"/>
        <v>191.64</v>
      </c>
      <c r="AX305" s="2">
        <f t="shared" si="250"/>
        <v>0</v>
      </c>
      <c r="AY305" s="2">
        <f t="shared" si="250"/>
        <v>191.64</v>
      </c>
      <c r="AZ305" s="2">
        <f t="shared" si="250"/>
        <v>2019.78</v>
      </c>
      <c r="BA305" s="2">
        <f t="shared" si="250"/>
        <v>0</v>
      </c>
      <c r="BB305" s="2">
        <f t="shared" si="250"/>
        <v>0</v>
      </c>
      <c r="BC305" s="2">
        <f t="shared" si="250"/>
        <v>0</v>
      </c>
      <c r="BD305" s="2">
        <f t="shared" si="250"/>
        <v>0</v>
      </c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>
        <f>ROUND(SUMIF(AA297:AA303,"=79118785",FQ297:FQ303),2)</f>
        <v>0</v>
      </c>
      <c r="BY305" s="2">
        <f>ROUND(SUMIF(AA297:AA303,"=79118785",FR297:FR303),2)</f>
        <v>2019.78</v>
      </c>
      <c r="BZ305" s="2">
        <f>ROUND(SUMIF(AA297:AA303,"=79118785",GL297:GL303),2)</f>
        <v>0</v>
      </c>
      <c r="CA305" s="2">
        <f>ROUND(SUMIF(AA297:AA303,"=79118785",GM297:GM303),2)</f>
        <v>2616.5</v>
      </c>
      <c r="CB305" s="2">
        <f>ROUND(SUMIF(AA297:AA303,"=79118785",GN297:GN303),2)</f>
        <v>0</v>
      </c>
      <c r="CC305" s="2">
        <f>ROUND(SUMIF(AA297:AA303,"=79118785",GO297:GO303),2)</f>
        <v>596.72</v>
      </c>
      <c r="CD305" s="2">
        <f>ROUND(SUMIF(AA297:AA303,"=79118785",GP297:GP303),2)</f>
        <v>0</v>
      </c>
      <c r="CE305" s="2">
        <f>AC305-BX305</f>
        <v>2211.42</v>
      </c>
      <c r="CF305" s="2">
        <f>AC305-BY305</f>
        <v>191.6400000000001</v>
      </c>
      <c r="CG305" s="2">
        <f>BX305-BZ305</f>
        <v>0</v>
      </c>
      <c r="CH305" s="2">
        <f>AC305-BX305-BY305+BZ305</f>
        <v>191.6400000000001</v>
      </c>
      <c r="CI305" s="2">
        <f>BY305-BZ305</f>
        <v>2019.78</v>
      </c>
      <c r="CJ305" s="2">
        <f>ROUND(SUMIF(AA297:AA303,"=79118785",GX297:GX303),2)</f>
        <v>0</v>
      </c>
      <c r="CK305" s="2">
        <f>ROUND(SUMIF(AA297:AA303,"=79118785",GY297:GY303),2)</f>
        <v>0</v>
      </c>
      <c r="CL305" s="2">
        <f>ROUND(SUMIF(AA297:AA303,"=79118785",GZ297:GZ303),2)</f>
        <v>0</v>
      </c>
      <c r="CM305" s="2">
        <f>ROUND(SUMIF(AA297:AA303,"=79118785",HD297:HD303),2)</f>
        <v>0</v>
      </c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>
        <v>0</v>
      </c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201</v>
      </c>
      <c r="F307" s="4">
        <f>ROUND(Source!O305,O307)</f>
        <v>2397.1799999999998</v>
      </c>
      <c r="G307" s="4" t="s">
        <v>103</v>
      </c>
      <c r="H307" s="4" t="s">
        <v>104</v>
      </c>
      <c r="I307" s="4"/>
      <c r="J307" s="4"/>
      <c r="K307" s="4">
        <v>201</v>
      </c>
      <c r="L307" s="4">
        <v>1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377.4</v>
      </c>
      <c r="X307" s="4">
        <v>1</v>
      </c>
      <c r="Y307" s="4">
        <v>10875.34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202</v>
      </c>
      <c r="F308" s="4">
        <f>ROUND(Source!P305,O308)</f>
        <v>2211.42</v>
      </c>
      <c r="G308" s="4" t="s">
        <v>105</v>
      </c>
      <c r="H308" s="4" t="s">
        <v>106</v>
      </c>
      <c r="I308" s="4"/>
      <c r="J308" s="4"/>
      <c r="K308" s="4">
        <v>202</v>
      </c>
      <c r="L308" s="4">
        <v>2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2211.42</v>
      </c>
      <c r="X308" s="4">
        <v>1</v>
      </c>
      <c r="Y308" s="4">
        <v>16061.95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222</v>
      </c>
      <c r="F309" s="4">
        <f>ROUND(Source!AO305,O309)</f>
        <v>0</v>
      </c>
      <c r="G309" s="4" t="s">
        <v>107</v>
      </c>
      <c r="H309" s="4" t="s">
        <v>108</v>
      </c>
      <c r="I309" s="4"/>
      <c r="J309" s="4"/>
      <c r="K309" s="4">
        <v>222</v>
      </c>
      <c r="L309" s="4">
        <v>3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225</v>
      </c>
      <c r="F310" s="4">
        <f>ROUND(Source!AV305,O310)</f>
        <v>2211.42</v>
      </c>
      <c r="G310" s="4" t="s">
        <v>109</v>
      </c>
      <c r="H310" s="4" t="s">
        <v>110</v>
      </c>
      <c r="I310" s="4"/>
      <c r="J310" s="4"/>
      <c r="K310" s="4">
        <v>225</v>
      </c>
      <c r="L310" s="4">
        <v>4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2211.42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226</v>
      </c>
      <c r="F311" s="4">
        <f>ROUND(Source!AW305,O311)</f>
        <v>191.64</v>
      </c>
      <c r="G311" s="4" t="s">
        <v>111</v>
      </c>
      <c r="H311" s="4" t="s">
        <v>112</v>
      </c>
      <c r="I311" s="4"/>
      <c r="J311" s="4"/>
      <c r="K311" s="4">
        <v>226</v>
      </c>
      <c r="L311" s="4">
        <v>5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191.64</v>
      </c>
      <c r="X311" s="4">
        <v>1</v>
      </c>
      <c r="Y311" s="4">
        <v>1822.5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227</v>
      </c>
      <c r="F312" s="4">
        <f>ROUND(Source!AX305,O312)</f>
        <v>0</v>
      </c>
      <c r="G312" s="4" t="s">
        <v>113</v>
      </c>
      <c r="H312" s="4" t="s">
        <v>114</v>
      </c>
      <c r="I312" s="4"/>
      <c r="J312" s="4"/>
      <c r="K312" s="4">
        <v>227</v>
      </c>
      <c r="L312" s="4">
        <v>6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228</v>
      </c>
      <c r="F313" s="4">
        <f>ROUND(Source!AY305,O313)</f>
        <v>191.64</v>
      </c>
      <c r="G313" s="4" t="s">
        <v>115</v>
      </c>
      <c r="H313" s="4" t="s">
        <v>116</v>
      </c>
      <c r="I313" s="4"/>
      <c r="J313" s="4"/>
      <c r="K313" s="4">
        <v>228</v>
      </c>
      <c r="L313" s="4">
        <v>7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191.64</v>
      </c>
      <c r="X313" s="4">
        <v>1</v>
      </c>
      <c r="Y313" s="4">
        <v>1822.5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216</v>
      </c>
      <c r="F314" s="4">
        <f>ROUND(Source!AP305,O314)</f>
        <v>2019.78</v>
      </c>
      <c r="G314" s="4" t="s">
        <v>117</v>
      </c>
      <c r="H314" s="4" t="s">
        <v>118</v>
      </c>
      <c r="I314" s="4"/>
      <c r="J314" s="4"/>
      <c r="K314" s="4">
        <v>216</v>
      </c>
      <c r="L314" s="4">
        <v>8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2019.78</v>
      </c>
      <c r="X314" s="4">
        <v>1</v>
      </c>
      <c r="Y314" s="4">
        <v>14239.45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223</v>
      </c>
      <c r="F315" s="4">
        <f>ROUND(Source!AQ305,O315)</f>
        <v>0</v>
      </c>
      <c r="G315" s="4" t="s">
        <v>119</v>
      </c>
      <c r="H315" s="4" t="s">
        <v>120</v>
      </c>
      <c r="I315" s="4"/>
      <c r="J315" s="4"/>
      <c r="K315" s="4">
        <v>223</v>
      </c>
      <c r="L315" s="4">
        <v>9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229</v>
      </c>
      <c r="F316" s="4">
        <f>ROUND(Source!AZ305,O316)</f>
        <v>2019.78</v>
      </c>
      <c r="G316" s="4" t="s">
        <v>121</v>
      </c>
      <c r="H316" s="4" t="s">
        <v>122</v>
      </c>
      <c r="I316" s="4"/>
      <c r="J316" s="4"/>
      <c r="K316" s="4">
        <v>229</v>
      </c>
      <c r="L316" s="4">
        <v>10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2019.78</v>
      </c>
      <c r="X316" s="4">
        <v>1</v>
      </c>
      <c r="Y316" s="4">
        <v>14239.45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203</v>
      </c>
      <c r="F317" s="4">
        <f>ROUND(Source!Q305,O317)</f>
        <v>34.5</v>
      </c>
      <c r="G317" s="4" t="s">
        <v>123</v>
      </c>
      <c r="H317" s="4" t="s">
        <v>124</v>
      </c>
      <c r="I317" s="4"/>
      <c r="J317" s="4"/>
      <c r="K317" s="4">
        <v>203</v>
      </c>
      <c r="L317" s="4">
        <v>11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34.5</v>
      </c>
      <c r="X317" s="4">
        <v>1</v>
      </c>
      <c r="Y317" s="4">
        <v>579.26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231</v>
      </c>
      <c r="F318" s="4">
        <f>ROUND(Source!BB305,O318)</f>
        <v>0</v>
      </c>
      <c r="G318" s="4" t="s">
        <v>125</v>
      </c>
      <c r="H318" s="4" t="s">
        <v>126</v>
      </c>
      <c r="I318" s="4"/>
      <c r="J318" s="4"/>
      <c r="K318" s="4">
        <v>231</v>
      </c>
      <c r="L318" s="4">
        <v>12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204</v>
      </c>
      <c r="F319" s="4">
        <f>ROUND(Source!R305,O319)</f>
        <v>3.91</v>
      </c>
      <c r="G319" s="4" t="s">
        <v>127</v>
      </c>
      <c r="H319" s="4" t="s">
        <v>128</v>
      </c>
      <c r="I319" s="4"/>
      <c r="J319" s="4"/>
      <c r="K319" s="4">
        <v>204</v>
      </c>
      <c r="L319" s="4">
        <v>13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3.91</v>
      </c>
      <c r="X319" s="4">
        <v>1</v>
      </c>
      <c r="Y319" s="4">
        <v>219.04000000000002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205</v>
      </c>
      <c r="F320" s="4">
        <f>ROUND(Source!S305,O320)</f>
        <v>151.26</v>
      </c>
      <c r="G320" s="4" t="s">
        <v>129</v>
      </c>
      <c r="H320" s="4" t="s">
        <v>130</v>
      </c>
      <c r="I320" s="4"/>
      <c r="J320" s="4"/>
      <c r="K320" s="4">
        <v>205</v>
      </c>
      <c r="L320" s="4">
        <v>14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151.26000000000002</v>
      </c>
      <c r="X320" s="4">
        <v>1</v>
      </c>
      <c r="Y320" s="4">
        <v>8473.58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232</v>
      </c>
      <c r="F321" s="4">
        <f>ROUND(Source!BC305,O321)</f>
        <v>0</v>
      </c>
      <c r="G321" s="4" t="s">
        <v>131</v>
      </c>
      <c r="H321" s="4" t="s">
        <v>132</v>
      </c>
      <c r="I321" s="4"/>
      <c r="J321" s="4"/>
      <c r="K321" s="4">
        <v>232</v>
      </c>
      <c r="L321" s="4">
        <v>15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214</v>
      </c>
      <c r="F322" s="4">
        <f>ROUND(Source!AS305,O322)</f>
        <v>0</v>
      </c>
      <c r="G322" s="4" t="s">
        <v>133</v>
      </c>
      <c r="H322" s="4" t="s">
        <v>134</v>
      </c>
      <c r="I322" s="4"/>
      <c r="J322" s="4"/>
      <c r="K322" s="4">
        <v>214</v>
      </c>
      <c r="L322" s="4">
        <v>16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215</v>
      </c>
      <c r="F323" s="4">
        <f>ROUND(Source!AT305,O323)</f>
        <v>596.72</v>
      </c>
      <c r="G323" s="4" t="s">
        <v>135</v>
      </c>
      <c r="H323" s="4" t="s">
        <v>136</v>
      </c>
      <c r="I323" s="4"/>
      <c r="J323" s="4"/>
      <c r="K323" s="4">
        <v>215</v>
      </c>
      <c r="L323" s="4">
        <v>17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596.72</v>
      </c>
      <c r="X323" s="4">
        <v>1</v>
      </c>
      <c r="Y323" s="4">
        <v>23161.489999999998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217</v>
      </c>
      <c r="F324" s="4">
        <f>ROUND(Source!AU305,O324)</f>
        <v>0</v>
      </c>
      <c r="G324" s="4" t="s">
        <v>137</v>
      </c>
      <c r="H324" s="4" t="s">
        <v>138</v>
      </c>
      <c r="I324" s="4"/>
      <c r="J324" s="4"/>
      <c r="K324" s="4">
        <v>217</v>
      </c>
      <c r="L324" s="4">
        <v>18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230</v>
      </c>
      <c r="F325" s="4">
        <f>ROUND(Source!BA305,O325)</f>
        <v>0</v>
      </c>
      <c r="G325" s="4" t="s">
        <v>139</v>
      </c>
      <c r="H325" s="4" t="s">
        <v>140</v>
      </c>
      <c r="I325" s="4"/>
      <c r="J325" s="4"/>
      <c r="K325" s="4">
        <v>230</v>
      </c>
      <c r="L325" s="4">
        <v>19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206</v>
      </c>
      <c r="F326" s="4">
        <f>ROUND(Source!T305,O326)</f>
        <v>0</v>
      </c>
      <c r="G326" s="4" t="s">
        <v>141</v>
      </c>
      <c r="H326" s="4" t="s">
        <v>142</v>
      </c>
      <c r="I326" s="4"/>
      <c r="J326" s="4"/>
      <c r="K326" s="4">
        <v>206</v>
      </c>
      <c r="L326" s="4">
        <v>20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207</v>
      </c>
      <c r="F327" s="4">
        <f>ROUND(Source!U305,O327)</f>
        <v>16.818542999999998</v>
      </c>
      <c r="G327" s="4" t="s">
        <v>143</v>
      </c>
      <c r="H327" s="4" t="s">
        <v>144</v>
      </c>
      <c r="I327" s="4"/>
      <c r="J327" s="4"/>
      <c r="K327" s="4">
        <v>207</v>
      </c>
      <c r="L327" s="4">
        <v>21</v>
      </c>
      <c r="M327" s="4">
        <v>3</v>
      </c>
      <c r="N327" s="4" t="s">
        <v>3</v>
      </c>
      <c r="O327" s="4">
        <v>7</v>
      </c>
      <c r="P327" s="4"/>
      <c r="Q327" s="4"/>
      <c r="R327" s="4"/>
      <c r="S327" s="4"/>
      <c r="T327" s="4"/>
      <c r="U327" s="4"/>
      <c r="V327" s="4"/>
      <c r="W327" s="4">
        <v>16.818542999999998</v>
      </c>
      <c r="X327" s="4">
        <v>1</v>
      </c>
      <c r="Y327" s="4">
        <v>16.818542999999998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208</v>
      </c>
      <c r="F328" s="4">
        <f>ROUND(Source!V305,O328)</f>
        <v>0.38657249999999999</v>
      </c>
      <c r="G328" s="4" t="s">
        <v>145</v>
      </c>
      <c r="H328" s="4" t="s">
        <v>146</v>
      </c>
      <c r="I328" s="4"/>
      <c r="J328" s="4"/>
      <c r="K328" s="4">
        <v>208</v>
      </c>
      <c r="L328" s="4">
        <v>22</v>
      </c>
      <c r="M328" s="4">
        <v>3</v>
      </c>
      <c r="N328" s="4" t="s">
        <v>3</v>
      </c>
      <c r="O328" s="4">
        <v>7</v>
      </c>
      <c r="P328" s="4"/>
      <c r="Q328" s="4"/>
      <c r="R328" s="4"/>
      <c r="S328" s="4"/>
      <c r="T328" s="4"/>
      <c r="U328" s="4"/>
      <c r="V328" s="4"/>
      <c r="W328" s="4">
        <v>0.38657249999999999</v>
      </c>
      <c r="X328" s="4">
        <v>1</v>
      </c>
      <c r="Y328" s="4">
        <v>0.38657249999999999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209</v>
      </c>
      <c r="F329" s="4">
        <f>ROUND(Source!W305,O329)</f>
        <v>0</v>
      </c>
      <c r="G329" s="4" t="s">
        <v>147</v>
      </c>
      <c r="H329" s="4" t="s">
        <v>148</v>
      </c>
      <c r="I329" s="4"/>
      <c r="J329" s="4"/>
      <c r="K329" s="4">
        <v>209</v>
      </c>
      <c r="L329" s="4">
        <v>23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233</v>
      </c>
      <c r="F330" s="4">
        <f>ROUND(Source!BD305,O330)</f>
        <v>0</v>
      </c>
      <c r="G330" s="4" t="s">
        <v>149</v>
      </c>
      <c r="H330" s="4" t="s">
        <v>150</v>
      </c>
      <c r="I330" s="4"/>
      <c r="J330" s="4"/>
      <c r="K330" s="4">
        <v>233</v>
      </c>
      <c r="L330" s="4">
        <v>24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210</v>
      </c>
      <c r="F331" s="4">
        <f>ROUND(Source!X305,O331)</f>
        <v>144.49</v>
      </c>
      <c r="G331" s="4" t="s">
        <v>151</v>
      </c>
      <c r="H331" s="4" t="s">
        <v>152</v>
      </c>
      <c r="I331" s="4"/>
      <c r="J331" s="4"/>
      <c r="K331" s="4">
        <v>210</v>
      </c>
      <c r="L331" s="4">
        <v>25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144.49</v>
      </c>
      <c r="X331" s="4">
        <v>1</v>
      </c>
      <c r="Y331" s="4">
        <v>8094.14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211</v>
      </c>
      <c r="F332" s="4">
        <f>ROUND(Source!Y305,O332)</f>
        <v>74.83</v>
      </c>
      <c r="G332" s="4" t="s">
        <v>153</v>
      </c>
      <c r="H332" s="4" t="s">
        <v>154</v>
      </c>
      <c r="I332" s="4"/>
      <c r="J332" s="4"/>
      <c r="K332" s="4">
        <v>211</v>
      </c>
      <c r="L332" s="4">
        <v>26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74.83</v>
      </c>
      <c r="X332" s="4">
        <v>1</v>
      </c>
      <c r="Y332" s="4">
        <v>4192.01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224</v>
      </c>
      <c r="F333" s="4">
        <f>ROUND(Source!AR305,O333)</f>
        <v>2616.5</v>
      </c>
      <c r="G333" s="4" t="s">
        <v>155</v>
      </c>
      <c r="H333" s="4" t="s">
        <v>156</v>
      </c>
      <c r="I333" s="4"/>
      <c r="J333" s="4"/>
      <c r="K333" s="4">
        <v>224</v>
      </c>
      <c r="L333" s="4">
        <v>27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2616.5</v>
      </c>
      <c r="X333" s="4">
        <v>1</v>
      </c>
      <c r="Y333" s="4">
        <v>37400.94</v>
      </c>
      <c r="Z333" s="4"/>
      <c r="AA333" s="4"/>
      <c r="AB333" s="4"/>
    </row>
    <row r="334" spans="1:28" x14ac:dyDescent="0.2">
      <c r="A334" s="4">
        <v>50</v>
      </c>
      <c r="B334" s="4">
        <v>1</v>
      </c>
      <c r="C334" s="4">
        <v>0</v>
      </c>
      <c r="D334" s="4">
        <v>2</v>
      </c>
      <c r="E334" s="4">
        <v>0</v>
      </c>
      <c r="F334" s="4">
        <f>ROUND(F333,O334)</f>
        <v>2616.5</v>
      </c>
      <c r="G334" s="4" t="s">
        <v>157</v>
      </c>
      <c r="H334" s="4" t="s">
        <v>158</v>
      </c>
      <c r="I334" s="4"/>
      <c r="J334" s="4"/>
      <c r="K334" s="4">
        <v>212</v>
      </c>
      <c r="L334" s="4">
        <v>28</v>
      </c>
      <c r="M334" s="4">
        <v>0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2616.5</v>
      </c>
      <c r="X334" s="4">
        <v>1</v>
      </c>
      <c r="Y334" s="4">
        <v>37400.94</v>
      </c>
      <c r="Z334" s="4"/>
      <c r="AA334" s="4"/>
      <c r="AB334" s="4"/>
    </row>
    <row r="335" spans="1:28" x14ac:dyDescent="0.2">
      <c r="A335" s="4">
        <v>50</v>
      </c>
      <c r="B335" s="4">
        <v>1</v>
      </c>
      <c r="C335" s="4">
        <v>0</v>
      </c>
      <c r="D335" s="4">
        <v>2</v>
      </c>
      <c r="E335" s="4">
        <v>0</v>
      </c>
      <c r="F335" s="4">
        <f>ROUND(F334*0.22,O335)</f>
        <v>575.63</v>
      </c>
      <c r="G335" s="4" t="s">
        <v>159</v>
      </c>
      <c r="H335" s="4" t="s">
        <v>160</v>
      </c>
      <c r="I335" s="4"/>
      <c r="J335" s="4"/>
      <c r="K335" s="4">
        <v>212</v>
      </c>
      <c r="L335" s="4">
        <v>29</v>
      </c>
      <c r="M335" s="4">
        <v>0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575.63</v>
      </c>
      <c r="X335" s="4">
        <v>1</v>
      </c>
      <c r="Y335" s="4">
        <v>8228.2099999999991</v>
      </c>
      <c r="Z335" s="4"/>
      <c r="AA335" s="4"/>
      <c r="AB335" s="4"/>
    </row>
    <row r="336" spans="1:28" x14ac:dyDescent="0.2">
      <c r="A336" s="4">
        <v>50</v>
      </c>
      <c r="B336" s="4">
        <v>1</v>
      </c>
      <c r="C336" s="4">
        <v>0</v>
      </c>
      <c r="D336" s="4">
        <v>2</v>
      </c>
      <c r="E336" s="4">
        <v>213</v>
      </c>
      <c r="F336" s="4">
        <f>ROUND(F334+F335,O336)</f>
        <v>3192.13</v>
      </c>
      <c r="G336" s="4" t="s">
        <v>161</v>
      </c>
      <c r="H336" s="4" t="s">
        <v>155</v>
      </c>
      <c r="I336" s="4"/>
      <c r="J336" s="4"/>
      <c r="K336" s="4">
        <v>212</v>
      </c>
      <c r="L336" s="4">
        <v>30</v>
      </c>
      <c r="M336" s="4">
        <v>0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3192.13</v>
      </c>
      <c r="X336" s="4">
        <v>1</v>
      </c>
      <c r="Y336" s="4">
        <v>45629.15</v>
      </c>
      <c r="Z336" s="4"/>
      <c r="AA336" s="4"/>
      <c r="AB336" s="4"/>
    </row>
    <row r="338" spans="1:245" x14ac:dyDescent="0.2">
      <c r="A338" s="1">
        <v>4</v>
      </c>
      <c r="B338" s="1">
        <v>1</v>
      </c>
      <c r="C338" s="1"/>
      <c r="D338" s="1">
        <f>ROW(A351)</f>
        <v>351</v>
      </c>
      <c r="E338" s="1"/>
      <c r="F338" s="1" t="s">
        <v>13</v>
      </c>
      <c r="G338" s="1" t="s">
        <v>325</v>
      </c>
      <c r="H338" s="1" t="s">
        <v>3</v>
      </c>
      <c r="I338" s="1">
        <v>0</v>
      </c>
      <c r="J338" s="1"/>
      <c r="K338" s="1">
        <v>0</v>
      </c>
      <c r="L338" s="1"/>
      <c r="M338" s="1" t="s">
        <v>3</v>
      </c>
      <c r="N338" s="1"/>
      <c r="O338" s="1"/>
      <c r="P338" s="1"/>
      <c r="Q338" s="1"/>
      <c r="R338" s="1"/>
      <c r="S338" s="1">
        <v>79118786</v>
      </c>
      <c r="T338" s="1"/>
      <c r="U338" s="1" t="s">
        <v>3</v>
      </c>
      <c r="V338" s="1">
        <v>0</v>
      </c>
      <c r="W338" s="1"/>
      <c r="X338" s="1"/>
      <c r="Y338" s="1"/>
      <c r="Z338" s="1"/>
      <c r="AA338" s="1"/>
      <c r="AB338" s="1" t="s">
        <v>3</v>
      </c>
      <c r="AC338" s="1" t="s">
        <v>3</v>
      </c>
      <c r="AD338" s="1" t="s">
        <v>3</v>
      </c>
      <c r="AE338" s="1" t="s">
        <v>3</v>
      </c>
      <c r="AF338" s="1" t="s">
        <v>3</v>
      </c>
      <c r="AG338" s="1" t="s">
        <v>3</v>
      </c>
      <c r="AH338" s="1"/>
      <c r="AI338" s="1"/>
      <c r="AJ338" s="1"/>
      <c r="AK338" s="1"/>
      <c r="AL338" s="1"/>
      <c r="AM338" s="1"/>
      <c r="AN338" s="1"/>
      <c r="AO338" s="1"/>
      <c r="AP338" s="1" t="s">
        <v>3</v>
      </c>
      <c r="AQ338" s="1" t="s">
        <v>3</v>
      </c>
      <c r="AR338" s="1" t="s">
        <v>3</v>
      </c>
      <c r="AS338" s="1"/>
      <c r="AT338" s="1"/>
      <c r="AU338" s="1"/>
      <c r="AV338" s="1"/>
      <c r="AW338" s="1"/>
      <c r="AX338" s="1"/>
      <c r="AY338" s="1"/>
      <c r="AZ338" s="1" t="s">
        <v>3</v>
      </c>
      <c r="BA338" s="1"/>
      <c r="BB338" s="1" t="s">
        <v>3</v>
      </c>
      <c r="BC338" s="1" t="s">
        <v>3</v>
      </c>
      <c r="BD338" s="1" t="s">
        <v>3</v>
      </c>
      <c r="BE338" s="1" t="s">
        <v>3</v>
      </c>
      <c r="BF338" s="1" t="s">
        <v>3</v>
      </c>
      <c r="BG338" s="1" t="s">
        <v>3</v>
      </c>
      <c r="BH338" s="1" t="s">
        <v>3</v>
      </c>
      <c r="BI338" s="1" t="s">
        <v>3</v>
      </c>
      <c r="BJ338" s="1" t="s">
        <v>3</v>
      </c>
      <c r="BK338" s="1" t="s">
        <v>3</v>
      </c>
      <c r="BL338" s="1" t="s">
        <v>3</v>
      </c>
      <c r="BM338" s="1" t="s">
        <v>3</v>
      </c>
      <c r="BN338" s="1" t="s">
        <v>3</v>
      </c>
      <c r="BO338" s="1" t="s">
        <v>3</v>
      </c>
      <c r="BP338" s="1" t="s">
        <v>3</v>
      </c>
      <c r="BQ338" s="1"/>
      <c r="BR338" s="1"/>
      <c r="BS338" s="1"/>
      <c r="BT338" s="1"/>
      <c r="BU338" s="1"/>
      <c r="BV338" s="1"/>
      <c r="BW338" s="1"/>
      <c r="BX338" s="1">
        <v>0</v>
      </c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>
        <v>0</v>
      </c>
    </row>
    <row r="340" spans="1:245" x14ac:dyDescent="0.2">
      <c r="A340" s="2">
        <v>52</v>
      </c>
      <c r="B340" s="2">
        <f t="shared" ref="B340:G340" si="251">B351</f>
        <v>1</v>
      </c>
      <c r="C340" s="2">
        <f t="shared" si="251"/>
        <v>4</v>
      </c>
      <c r="D340" s="2">
        <f t="shared" si="251"/>
        <v>338</v>
      </c>
      <c r="E340" s="2">
        <f t="shared" si="251"/>
        <v>0</v>
      </c>
      <c r="F340" s="2" t="str">
        <f t="shared" si="251"/>
        <v>Новый раздел</v>
      </c>
      <c r="G340" s="2" t="str">
        <f t="shared" si="251"/>
        <v>Пусконаладочные работы</v>
      </c>
      <c r="H340" s="2"/>
      <c r="I340" s="2"/>
      <c r="J340" s="2"/>
      <c r="K340" s="2"/>
      <c r="L340" s="2"/>
      <c r="M340" s="2"/>
      <c r="N340" s="2"/>
      <c r="O340" s="2">
        <f t="shared" ref="O340:AT340" si="252">O351</f>
        <v>8218.82</v>
      </c>
      <c r="P340" s="2">
        <f t="shared" si="252"/>
        <v>0</v>
      </c>
      <c r="Q340" s="2">
        <f t="shared" si="252"/>
        <v>1782.72</v>
      </c>
      <c r="R340" s="2">
        <f t="shared" si="252"/>
        <v>120.16</v>
      </c>
      <c r="S340" s="2">
        <f t="shared" si="252"/>
        <v>6436.1</v>
      </c>
      <c r="T340" s="2">
        <f t="shared" si="252"/>
        <v>0</v>
      </c>
      <c r="U340" s="2">
        <f t="shared" si="252"/>
        <v>533.74828000000002</v>
      </c>
      <c r="V340" s="2">
        <f t="shared" si="252"/>
        <v>0</v>
      </c>
      <c r="W340" s="2">
        <f t="shared" si="252"/>
        <v>0</v>
      </c>
      <c r="X340" s="2">
        <f t="shared" si="252"/>
        <v>4762.72</v>
      </c>
      <c r="Y340" s="2">
        <f t="shared" si="252"/>
        <v>2316.9899999999998</v>
      </c>
      <c r="Z340" s="2">
        <f t="shared" si="252"/>
        <v>0</v>
      </c>
      <c r="AA340" s="2">
        <f t="shared" si="252"/>
        <v>0</v>
      </c>
      <c r="AB340" s="2">
        <f t="shared" si="252"/>
        <v>8218.82</v>
      </c>
      <c r="AC340" s="2">
        <f t="shared" si="252"/>
        <v>0</v>
      </c>
      <c r="AD340" s="2">
        <f t="shared" si="252"/>
        <v>1782.72</v>
      </c>
      <c r="AE340" s="2">
        <f t="shared" si="252"/>
        <v>120.16</v>
      </c>
      <c r="AF340" s="2">
        <f t="shared" si="252"/>
        <v>6436.1</v>
      </c>
      <c r="AG340" s="2">
        <f t="shared" si="252"/>
        <v>0</v>
      </c>
      <c r="AH340" s="2">
        <f t="shared" si="252"/>
        <v>533.74828000000002</v>
      </c>
      <c r="AI340" s="2">
        <f t="shared" si="252"/>
        <v>0</v>
      </c>
      <c r="AJ340" s="2">
        <f t="shared" si="252"/>
        <v>0</v>
      </c>
      <c r="AK340" s="2">
        <f t="shared" si="252"/>
        <v>4762.72</v>
      </c>
      <c r="AL340" s="2">
        <f t="shared" si="252"/>
        <v>2316.9899999999998</v>
      </c>
      <c r="AM340" s="2">
        <f t="shared" si="252"/>
        <v>0</v>
      </c>
      <c r="AN340" s="2">
        <f t="shared" si="252"/>
        <v>0</v>
      </c>
      <c r="AO340" s="2">
        <f t="shared" si="252"/>
        <v>0</v>
      </c>
      <c r="AP340" s="2">
        <f t="shared" si="252"/>
        <v>0</v>
      </c>
      <c r="AQ340" s="2">
        <f t="shared" si="252"/>
        <v>0</v>
      </c>
      <c r="AR340" s="2">
        <f t="shared" si="252"/>
        <v>15298.53</v>
      </c>
      <c r="AS340" s="2">
        <f t="shared" si="252"/>
        <v>1782.72</v>
      </c>
      <c r="AT340" s="2">
        <f t="shared" si="252"/>
        <v>0</v>
      </c>
      <c r="AU340" s="2">
        <f t="shared" ref="AU340:BZ340" si="253">AU351</f>
        <v>13515.81</v>
      </c>
      <c r="AV340" s="2">
        <f t="shared" si="253"/>
        <v>0</v>
      </c>
      <c r="AW340" s="2">
        <f t="shared" si="253"/>
        <v>0</v>
      </c>
      <c r="AX340" s="2">
        <f t="shared" si="253"/>
        <v>0</v>
      </c>
      <c r="AY340" s="2">
        <f t="shared" si="253"/>
        <v>0</v>
      </c>
      <c r="AZ340" s="2">
        <f t="shared" si="253"/>
        <v>0</v>
      </c>
      <c r="BA340" s="2">
        <f t="shared" si="253"/>
        <v>0</v>
      </c>
      <c r="BB340" s="2">
        <f t="shared" si="253"/>
        <v>0</v>
      </c>
      <c r="BC340" s="2">
        <f t="shared" si="253"/>
        <v>0</v>
      </c>
      <c r="BD340" s="2">
        <f t="shared" si="253"/>
        <v>0</v>
      </c>
      <c r="BE340" s="2">
        <f t="shared" si="253"/>
        <v>0</v>
      </c>
      <c r="BF340" s="2">
        <f t="shared" si="253"/>
        <v>0</v>
      </c>
      <c r="BG340" s="2">
        <f t="shared" si="253"/>
        <v>0</v>
      </c>
      <c r="BH340" s="2">
        <f t="shared" si="253"/>
        <v>0</v>
      </c>
      <c r="BI340" s="2">
        <f t="shared" si="253"/>
        <v>0</v>
      </c>
      <c r="BJ340" s="2">
        <f t="shared" si="253"/>
        <v>0</v>
      </c>
      <c r="BK340" s="2">
        <f t="shared" si="253"/>
        <v>0</v>
      </c>
      <c r="BL340" s="2">
        <f t="shared" si="253"/>
        <v>0</v>
      </c>
      <c r="BM340" s="2">
        <f t="shared" si="253"/>
        <v>0</v>
      </c>
      <c r="BN340" s="2">
        <f t="shared" si="253"/>
        <v>0</v>
      </c>
      <c r="BO340" s="2">
        <f t="shared" si="253"/>
        <v>0</v>
      </c>
      <c r="BP340" s="2">
        <f t="shared" si="253"/>
        <v>0</v>
      </c>
      <c r="BQ340" s="2">
        <f t="shared" si="253"/>
        <v>0</v>
      </c>
      <c r="BR340" s="2">
        <f t="shared" si="253"/>
        <v>0</v>
      </c>
      <c r="BS340" s="2">
        <f t="shared" si="253"/>
        <v>0</v>
      </c>
      <c r="BT340" s="2">
        <f t="shared" si="253"/>
        <v>0</v>
      </c>
      <c r="BU340" s="2">
        <f t="shared" si="253"/>
        <v>0</v>
      </c>
      <c r="BV340" s="2">
        <f t="shared" si="253"/>
        <v>0</v>
      </c>
      <c r="BW340" s="2">
        <f t="shared" si="253"/>
        <v>0</v>
      </c>
      <c r="BX340" s="2">
        <f t="shared" si="253"/>
        <v>0</v>
      </c>
      <c r="BY340" s="2">
        <f t="shared" si="253"/>
        <v>0</v>
      </c>
      <c r="BZ340" s="2">
        <f t="shared" si="253"/>
        <v>0</v>
      </c>
      <c r="CA340" s="2">
        <f t="shared" ref="CA340:DF340" si="254">CA351</f>
        <v>15298.53</v>
      </c>
      <c r="CB340" s="2">
        <f t="shared" si="254"/>
        <v>1782.72</v>
      </c>
      <c r="CC340" s="2">
        <f t="shared" si="254"/>
        <v>0</v>
      </c>
      <c r="CD340" s="2">
        <f t="shared" si="254"/>
        <v>13515.81</v>
      </c>
      <c r="CE340" s="2">
        <f t="shared" si="254"/>
        <v>0</v>
      </c>
      <c r="CF340" s="2">
        <f t="shared" si="254"/>
        <v>0</v>
      </c>
      <c r="CG340" s="2">
        <f t="shared" si="254"/>
        <v>0</v>
      </c>
      <c r="CH340" s="2">
        <f t="shared" si="254"/>
        <v>0</v>
      </c>
      <c r="CI340" s="2">
        <f t="shared" si="254"/>
        <v>0</v>
      </c>
      <c r="CJ340" s="2">
        <f t="shared" si="254"/>
        <v>0</v>
      </c>
      <c r="CK340" s="2">
        <f t="shared" si="254"/>
        <v>0</v>
      </c>
      <c r="CL340" s="2">
        <f t="shared" si="254"/>
        <v>0</v>
      </c>
      <c r="CM340" s="2">
        <f t="shared" si="254"/>
        <v>0</v>
      </c>
      <c r="CN340" s="2">
        <f t="shared" si="254"/>
        <v>0</v>
      </c>
      <c r="CO340" s="2">
        <f t="shared" si="254"/>
        <v>0</v>
      </c>
      <c r="CP340" s="2">
        <f t="shared" si="254"/>
        <v>0</v>
      </c>
      <c r="CQ340" s="2">
        <f t="shared" si="254"/>
        <v>0</v>
      </c>
      <c r="CR340" s="2">
        <f t="shared" si="254"/>
        <v>0</v>
      </c>
      <c r="CS340" s="2">
        <f t="shared" si="254"/>
        <v>0</v>
      </c>
      <c r="CT340" s="2">
        <f t="shared" si="254"/>
        <v>0</v>
      </c>
      <c r="CU340" s="2">
        <f t="shared" si="254"/>
        <v>0</v>
      </c>
      <c r="CV340" s="2">
        <f t="shared" si="254"/>
        <v>0</v>
      </c>
      <c r="CW340" s="2">
        <f t="shared" si="254"/>
        <v>0</v>
      </c>
      <c r="CX340" s="2">
        <f t="shared" si="254"/>
        <v>0</v>
      </c>
      <c r="CY340" s="2">
        <f t="shared" si="254"/>
        <v>0</v>
      </c>
      <c r="CZ340" s="2">
        <f t="shared" si="254"/>
        <v>0</v>
      </c>
      <c r="DA340" s="2">
        <f t="shared" si="254"/>
        <v>0</v>
      </c>
      <c r="DB340" s="2">
        <f t="shared" si="254"/>
        <v>0</v>
      </c>
      <c r="DC340" s="2">
        <f t="shared" si="254"/>
        <v>0</v>
      </c>
      <c r="DD340" s="2">
        <f t="shared" si="254"/>
        <v>0</v>
      </c>
      <c r="DE340" s="2">
        <f t="shared" si="254"/>
        <v>0</v>
      </c>
      <c r="DF340" s="2">
        <f t="shared" si="254"/>
        <v>0</v>
      </c>
      <c r="DG340" s="3">
        <f t="shared" ref="DG340:EL340" si="255">DG351</f>
        <v>0</v>
      </c>
      <c r="DH340" s="3">
        <f t="shared" si="255"/>
        <v>0</v>
      </c>
      <c r="DI340" s="3">
        <f t="shared" si="255"/>
        <v>0</v>
      </c>
      <c r="DJ340" s="3">
        <f t="shared" si="255"/>
        <v>0</v>
      </c>
      <c r="DK340" s="3">
        <f t="shared" si="255"/>
        <v>0</v>
      </c>
      <c r="DL340" s="3">
        <f t="shared" si="255"/>
        <v>0</v>
      </c>
      <c r="DM340" s="3">
        <f t="shared" si="255"/>
        <v>0</v>
      </c>
      <c r="DN340" s="3">
        <f t="shared" si="255"/>
        <v>0</v>
      </c>
      <c r="DO340" s="3">
        <f t="shared" si="255"/>
        <v>0</v>
      </c>
      <c r="DP340" s="3">
        <f t="shared" si="255"/>
        <v>0</v>
      </c>
      <c r="DQ340" s="3">
        <f t="shared" si="255"/>
        <v>0</v>
      </c>
      <c r="DR340" s="3">
        <f t="shared" si="255"/>
        <v>0</v>
      </c>
      <c r="DS340" s="3">
        <f t="shared" si="255"/>
        <v>0</v>
      </c>
      <c r="DT340" s="3">
        <f t="shared" si="255"/>
        <v>0</v>
      </c>
      <c r="DU340" s="3">
        <f t="shared" si="255"/>
        <v>0</v>
      </c>
      <c r="DV340" s="3">
        <f t="shared" si="255"/>
        <v>0</v>
      </c>
      <c r="DW340" s="3">
        <f t="shared" si="255"/>
        <v>0</v>
      </c>
      <c r="DX340" s="3">
        <f t="shared" si="255"/>
        <v>0</v>
      </c>
      <c r="DY340" s="3">
        <f t="shared" si="255"/>
        <v>0</v>
      </c>
      <c r="DZ340" s="3">
        <f t="shared" si="255"/>
        <v>0</v>
      </c>
      <c r="EA340" s="3">
        <f t="shared" si="255"/>
        <v>0</v>
      </c>
      <c r="EB340" s="3">
        <f t="shared" si="255"/>
        <v>0</v>
      </c>
      <c r="EC340" s="3">
        <f t="shared" si="255"/>
        <v>0</v>
      </c>
      <c r="ED340" s="3">
        <f t="shared" si="255"/>
        <v>0</v>
      </c>
      <c r="EE340" s="3">
        <f t="shared" si="255"/>
        <v>0</v>
      </c>
      <c r="EF340" s="3">
        <f t="shared" si="255"/>
        <v>0</v>
      </c>
      <c r="EG340" s="3">
        <f t="shared" si="255"/>
        <v>0</v>
      </c>
      <c r="EH340" s="3">
        <f t="shared" si="255"/>
        <v>0</v>
      </c>
      <c r="EI340" s="3">
        <f t="shared" si="255"/>
        <v>0</v>
      </c>
      <c r="EJ340" s="3">
        <f t="shared" si="255"/>
        <v>0</v>
      </c>
      <c r="EK340" s="3">
        <f t="shared" si="255"/>
        <v>0</v>
      </c>
      <c r="EL340" s="3">
        <f t="shared" si="255"/>
        <v>0</v>
      </c>
      <c r="EM340" s="3">
        <f t="shared" ref="EM340:FR340" si="256">EM351</f>
        <v>0</v>
      </c>
      <c r="EN340" s="3">
        <f t="shared" si="256"/>
        <v>0</v>
      </c>
      <c r="EO340" s="3">
        <f t="shared" si="256"/>
        <v>0</v>
      </c>
      <c r="EP340" s="3">
        <f t="shared" si="256"/>
        <v>0</v>
      </c>
      <c r="EQ340" s="3">
        <f t="shared" si="256"/>
        <v>0</v>
      </c>
      <c r="ER340" s="3">
        <f t="shared" si="256"/>
        <v>0</v>
      </c>
      <c r="ES340" s="3">
        <f t="shared" si="256"/>
        <v>0</v>
      </c>
      <c r="ET340" s="3">
        <f t="shared" si="256"/>
        <v>0</v>
      </c>
      <c r="EU340" s="3">
        <f t="shared" si="256"/>
        <v>0</v>
      </c>
      <c r="EV340" s="3">
        <f t="shared" si="256"/>
        <v>0</v>
      </c>
      <c r="EW340" s="3">
        <f t="shared" si="256"/>
        <v>0</v>
      </c>
      <c r="EX340" s="3">
        <f t="shared" si="256"/>
        <v>0</v>
      </c>
      <c r="EY340" s="3">
        <f t="shared" si="256"/>
        <v>0</v>
      </c>
      <c r="EZ340" s="3">
        <f t="shared" si="256"/>
        <v>0</v>
      </c>
      <c r="FA340" s="3">
        <f t="shared" si="256"/>
        <v>0</v>
      </c>
      <c r="FB340" s="3">
        <f t="shared" si="256"/>
        <v>0</v>
      </c>
      <c r="FC340" s="3">
        <f t="shared" si="256"/>
        <v>0</v>
      </c>
      <c r="FD340" s="3">
        <f t="shared" si="256"/>
        <v>0</v>
      </c>
      <c r="FE340" s="3">
        <f t="shared" si="256"/>
        <v>0</v>
      </c>
      <c r="FF340" s="3">
        <f t="shared" si="256"/>
        <v>0</v>
      </c>
      <c r="FG340" s="3">
        <f t="shared" si="256"/>
        <v>0</v>
      </c>
      <c r="FH340" s="3">
        <f t="shared" si="256"/>
        <v>0</v>
      </c>
      <c r="FI340" s="3">
        <f t="shared" si="256"/>
        <v>0</v>
      </c>
      <c r="FJ340" s="3">
        <f t="shared" si="256"/>
        <v>0</v>
      </c>
      <c r="FK340" s="3">
        <f t="shared" si="256"/>
        <v>0</v>
      </c>
      <c r="FL340" s="3">
        <f t="shared" si="256"/>
        <v>0</v>
      </c>
      <c r="FM340" s="3">
        <f t="shared" si="256"/>
        <v>0</v>
      </c>
      <c r="FN340" s="3">
        <f t="shared" si="256"/>
        <v>0</v>
      </c>
      <c r="FO340" s="3">
        <f t="shared" si="256"/>
        <v>0</v>
      </c>
      <c r="FP340" s="3">
        <f t="shared" si="256"/>
        <v>0</v>
      </c>
      <c r="FQ340" s="3">
        <f t="shared" si="256"/>
        <v>0</v>
      </c>
      <c r="FR340" s="3">
        <f t="shared" si="256"/>
        <v>0</v>
      </c>
      <c r="FS340" s="3">
        <f t="shared" ref="FS340:GX340" si="257">FS351</f>
        <v>0</v>
      </c>
      <c r="FT340" s="3">
        <f t="shared" si="257"/>
        <v>0</v>
      </c>
      <c r="FU340" s="3">
        <f t="shared" si="257"/>
        <v>0</v>
      </c>
      <c r="FV340" s="3">
        <f t="shared" si="257"/>
        <v>0</v>
      </c>
      <c r="FW340" s="3">
        <f t="shared" si="257"/>
        <v>0</v>
      </c>
      <c r="FX340" s="3">
        <f t="shared" si="257"/>
        <v>0</v>
      </c>
      <c r="FY340" s="3">
        <f t="shared" si="257"/>
        <v>0</v>
      </c>
      <c r="FZ340" s="3">
        <f t="shared" si="257"/>
        <v>0</v>
      </c>
      <c r="GA340" s="3">
        <f t="shared" si="257"/>
        <v>0</v>
      </c>
      <c r="GB340" s="3">
        <f t="shared" si="257"/>
        <v>0</v>
      </c>
      <c r="GC340" s="3">
        <f t="shared" si="257"/>
        <v>0</v>
      </c>
      <c r="GD340" s="3">
        <f t="shared" si="257"/>
        <v>0</v>
      </c>
      <c r="GE340" s="3">
        <f t="shared" si="257"/>
        <v>0</v>
      </c>
      <c r="GF340" s="3">
        <f t="shared" si="257"/>
        <v>0</v>
      </c>
      <c r="GG340" s="3">
        <f t="shared" si="257"/>
        <v>0</v>
      </c>
      <c r="GH340" s="3">
        <f t="shared" si="257"/>
        <v>0</v>
      </c>
      <c r="GI340" s="3">
        <f t="shared" si="257"/>
        <v>0</v>
      </c>
      <c r="GJ340" s="3">
        <f t="shared" si="257"/>
        <v>0</v>
      </c>
      <c r="GK340" s="3">
        <f t="shared" si="257"/>
        <v>0</v>
      </c>
      <c r="GL340" s="3">
        <f t="shared" si="257"/>
        <v>0</v>
      </c>
      <c r="GM340" s="3">
        <f t="shared" si="257"/>
        <v>0</v>
      </c>
      <c r="GN340" s="3">
        <f t="shared" si="257"/>
        <v>0</v>
      </c>
      <c r="GO340" s="3">
        <f t="shared" si="257"/>
        <v>0</v>
      </c>
      <c r="GP340" s="3">
        <f t="shared" si="257"/>
        <v>0</v>
      </c>
      <c r="GQ340" s="3">
        <f t="shared" si="257"/>
        <v>0</v>
      </c>
      <c r="GR340" s="3">
        <f t="shared" si="257"/>
        <v>0</v>
      </c>
      <c r="GS340" s="3">
        <f t="shared" si="257"/>
        <v>0</v>
      </c>
      <c r="GT340" s="3">
        <f t="shared" si="257"/>
        <v>0</v>
      </c>
      <c r="GU340" s="3">
        <f t="shared" si="257"/>
        <v>0</v>
      </c>
      <c r="GV340" s="3">
        <f t="shared" si="257"/>
        <v>0</v>
      </c>
      <c r="GW340" s="3">
        <f t="shared" si="257"/>
        <v>0</v>
      </c>
      <c r="GX340" s="3">
        <f t="shared" si="257"/>
        <v>0</v>
      </c>
    </row>
    <row r="342" spans="1:245" x14ac:dyDescent="0.2">
      <c r="A342">
        <v>17</v>
      </c>
      <c r="B342">
        <v>1</v>
      </c>
      <c r="C342">
        <f>ROW(SmtRes!A209)</f>
        <v>209</v>
      </c>
      <c r="D342">
        <f>ROW(EtalonRes!A212)</f>
        <v>212</v>
      </c>
      <c r="E342" t="s">
        <v>326</v>
      </c>
      <c r="F342" t="s">
        <v>327</v>
      </c>
      <c r="G342" t="s">
        <v>328</v>
      </c>
      <c r="H342" t="s">
        <v>329</v>
      </c>
      <c r="I342">
        <v>11</v>
      </c>
      <c r="J342">
        <v>0</v>
      </c>
      <c r="K342">
        <v>11</v>
      </c>
      <c r="O342">
        <f t="shared" ref="O342:O349" si="258">ROUND(CP342,2)</f>
        <v>1194.77</v>
      </c>
      <c r="P342">
        <f t="shared" ref="P342:P349" si="259">ROUND(CQ342*I342,2)</f>
        <v>0</v>
      </c>
      <c r="Q342">
        <f t="shared" ref="Q342:Q349" si="260">ROUND(CR342*I342,2)</f>
        <v>0</v>
      </c>
      <c r="R342">
        <f t="shared" ref="R342:R349" si="261">ROUND(CS342*I342,2)</f>
        <v>0</v>
      </c>
      <c r="S342">
        <f t="shared" ref="S342:S349" si="262">ROUND(CT342*I342,2)</f>
        <v>1194.77</v>
      </c>
      <c r="T342">
        <f t="shared" ref="T342:T349" si="263">ROUND(CU342*I342,2)</f>
        <v>0</v>
      </c>
      <c r="U342">
        <f t="shared" ref="U342:U349" si="264">ROUND(CV342*I342,7)</f>
        <v>104.247</v>
      </c>
      <c r="V342">
        <f t="shared" ref="V342:V349" si="265">ROUND(CW342*I342,7)</f>
        <v>0</v>
      </c>
      <c r="W342">
        <f t="shared" ref="W342:W349" si="266">ROUND(CX342*I342,2)</f>
        <v>0</v>
      </c>
      <c r="X342">
        <f t="shared" ref="X342:Y349" si="267">ROUND(CY342,2)</f>
        <v>884.13</v>
      </c>
      <c r="Y342">
        <f t="shared" si="267"/>
        <v>430.12</v>
      </c>
      <c r="AA342">
        <v>79118785</v>
      </c>
      <c r="AB342">
        <f t="shared" ref="AB342:AB349" si="268">ROUND((AC342+AD342+AF342),6)</f>
        <v>108.61499999999999</v>
      </c>
      <c r="AC342">
        <f t="shared" ref="AC342:AC349" si="269">ROUND((ES342),6)</f>
        <v>0</v>
      </c>
      <c r="AD342">
        <f t="shared" ref="AD342:AD348" si="270">ROUND(((((ET342*ROUND(1.3,7)))-((EU342*ROUND(1.3,7))))+AE342),6)</f>
        <v>0</v>
      </c>
      <c r="AE342">
        <f t="shared" ref="AE342:AF348" si="271">ROUND(((EU342*ROUND(1.3,7))),6)</f>
        <v>0</v>
      </c>
      <c r="AF342">
        <f t="shared" si="271"/>
        <v>108.61499999999999</v>
      </c>
      <c r="AG342">
        <f t="shared" ref="AG342:AG349" si="272">ROUND((AP342),6)</f>
        <v>0</v>
      </c>
      <c r="AH342">
        <f t="shared" ref="AH342:AI348" si="273">((EW342*ROUND(1.3,7)))</f>
        <v>9.4770000000000003</v>
      </c>
      <c r="AI342">
        <f t="shared" si="273"/>
        <v>0</v>
      </c>
      <c r="AJ342">
        <f t="shared" ref="AJ342:AJ349" si="274">(AS342)</f>
        <v>0</v>
      </c>
      <c r="AK342">
        <v>83.55</v>
      </c>
      <c r="AL342">
        <v>0</v>
      </c>
      <c r="AM342">
        <v>0</v>
      </c>
      <c r="AN342">
        <v>0</v>
      </c>
      <c r="AO342">
        <v>83.55</v>
      </c>
      <c r="AP342">
        <v>0</v>
      </c>
      <c r="AQ342">
        <v>7.29</v>
      </c>
      <c r="AR342">
        <v>0</v>
      </c>
      <c r="AS342">
        <v>0</v>
      </c>
      <c r="AT342">
        <v>74</v>
      </c>
      <c r="AU342">
        <v>36</v>
      </c>
      <c r="AV342">
        <v>1</v>
      </c>
      <c r="AW342">
        <v>1</v>
      </c>
      <c r="AZ342">
        <v>1</v>
      </c>
      <c r="BA342">
        <v>56.02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4</v>
      </c>
      <c r="BJ342" t="s">
        <v>330</v>
      </c>
      <c r="BM342">
        <v>200001</v>
      </c>
      <c r="BN342">
        <v>0</v>
      </c>
      <c r="BO342" t="s">
        <v>20</v>
      </c>
      <c r="BP342">
        <v>1</v>
      </c>
      <c r="BQ342">
        <v>4</v>
      </c>
      <c r="BR342">
        <v>0</v>
      </c>
      <c r="BS342">
        <v>56.02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74</v>
      </c>
      <c r="CA342">
        <v>36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666</v>
      </c>
      <c r="CO342">
        <v>0</v>
      </c>
      <c r="CP342">
        <f t="shared" ref="CP342:CP349" si="275">(P342+Q342+S342)</f>
        <v>1194.77</v>
      </c>
      <c r="CQ342">
        <f t="shared" ref="CQ342:CQ349" si="276">AC342*BC342</f>
        <v>0</v>
      </c>
      <c r="CR342">
        <f t="shared" ref="CR342:CR348" si="277">((((ET342*ROUND(1.3,7)))*BB342-((EU342*ROUND(1.3,7))))+AE342)</f>
        <v>0</v>
      </c>
      <c r="CS342">
        <f t="shared" ref="CS342:CX349" si="278">AE342</f>
        <v>0</v>
      </c>
      <c r="CT342">
        <f t="shared" si="278"/>
        <v>108.61499999999999</v>
      </c>
      <c r="CU342">
        <f t="shared" si="278"/>
        <v>0</v>
      </c>
      <c r="CV342">
        <f t="shared" si="278"/>
        <v>9.4770000000000003</v>
      </c>
      <c r="CW342">
        <f t="shared" si="278"/>
        <v>0</v>
      </c>
      <c r="CX342">
        <f t="shared" si="278"/>
        <v>0</v>
      </c>
      <c r="CY342">
        <f t="shared" ref="CY342:CY349" si="279">(((S342+R342)*AT342)/100)</f>
        <v>884.12979999999993</v>
      </c>
      <c r="CZ342">
        <f t="shared" ref="CZ342:CZ349" si="280">(((S342+R342)*AU342)/100)</f>
        <v>430.11720000000003</v>
      </c>
      <c r="DC342" t="s">
        <v>3</v>
      </c>
      <c r="DD342" t="s">
        <v>3</v>
      </c>
      <c r="DE342" t="s">
        <v>331</v>
      </c>
      <c r="DF342" t="s">
        <v>331</v>
      </c>
      <c r="DG342" t="s">
        <v>331</v>
      </c>
      <c r="DH342" t="s">
        <v>3</v>
      </c>
      <c r="DI342" t="s">
        <v>331</v>
      </c>
      <c r="DJ342" t="s">
        <v>331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329</v>
      </c>
      <c r="DW342" t="s">
        <v>329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71527435</v>
      </c>
      <c r="EF342">
        <v>4</v>
      </c>
      <c r="EG342" t="s">
        <v>325</v>
      </c>
      <c r="EH342">
        <v>83</v>
      </c>
      <c r="EI342" t="s">
        <v>325</v>
      </c>
      <c r="EJ342">
        <v>4</v>
      </c>
      <c r="EK342">
        <v>200001</v>
      </c>
      <c r="EL342" t="s">
        <v>332</v>
      </c>
      <c r="EM342" t="s">
        <v>333</v>
      </c>
      <c r="EO342" t="s">
        <v>334</v>
      </c>
      <c r="EQ342">
        <v>0</v>
      </c>
      <c r="ER342">
        <v>83.55</v>
      </c>
      <c r="ES342">
        <v>0</v>
      </c>
      <c r="ET342">
        <v>0</v>
      </c>
      <c r="EU342">
        <v>0</v>
      </c>
      <c r="EV342">
        <v>83.55</v>
      </c>
      <c r="EW342">
        <v>7.29</v>
      </c>
      <c r="EX342">
        <v>0</v>
      </c>
      <c r="EY342">
        <v>0</v>
      </c>
      <c r="FQ342">
        <v>0</v>
      </c>
      <c r="FR342">
        <f t="shared" ref="FR342:FR349" si="281">ROUND(IF(BI342=3,GM342,0),2)</f>
        <v>0</v>
      </c>
      <c r="FS342">
        <v>0</v>
      </c>
      <c r="FX342">
        <v>74</v>
      </c>
      <c r="FY342">
        <v>36</v>
      </c>
      <c r="GA342" t="s">
        <v>3</v>
      </c>
      <c r="GD342">
        <v>1</v>
      </c>
      <c r="GF342">
        <v>1942952744</v>
      </c>
      <c r="GG342">
        <v>2</v>
      </c>
      <c r="GH342">
        <v>1</v>
      </c>
      <c r="GI342">
        <v>4</v>
      </c>
      <c r="GJ342">
        <v>0</v>
      </c>
      <c r="GK342">
        <v>0</v>
      </c>
      <c r="GL342">
        <f t="shared" ref="GL342:GL349" si="282">ROUND(IF(AND(BH342=3,BI342=3,FS342&lt;&gt;0),P342,0),2)</f>
        <v>0</v>
      </c>
      <c r="GM342">
        <f t="shared" ref="GM342:GM349" si="283">ROUND(O342+X342+Y342,2)+GX342</f>
        <v>2509.02</v>
      </c>
      <c r="GN342">
        <f t="shared" ref="GN342:GN349" si="284">IF(OR(BI342=0,BI342=1),GM342-GX342,0)</f>
        <v>0</v>
      </c>
      <c r="GO342">
        <f t="shared" ref="GO342:GO349" si="285">IF(BI342=2,GM342-GX342,0)</f>
        <v>0</v>
      </c>
      <c r="GP342">
        <f t="shared" ref="GP342:GP349" si="286">IF(BI342=4,GM342-GX342,0)</f>
        <v>2509.02</v>
      </c>
      <c r="GR342">
        <v>0</v>
      </c>
      <c r="GS342">
        <v>3</v>
      </c>
      <c r="GT342">
        <v>0</v>
      </c>
      <c r="GU342" t="s">
        <v>3</v>
      </c>
      <c r="GV342">
        <f t="shared" ref="GV342:GV349" si="287">ROUND((GT342),6)</f>
        <v>0</v>
      </c>
      <c r="GW342">
        <v>1</v>
      </c>
      <c r="GX342">
        <f t="shared" ref="GX342:GX349" si="288">ROUND(HC342*I342,2)</f>
        <v>0</v>
      </c>
      <c r="HA342">
        <v>0</v>
      </c>
      <c r="HB342">
        <v>0</v>
      </c>
      <c r="HC342">
        <f t="shared" ref="HC342:HC349" si="289">GV342*GW342</f>
        <v>0</v>
      </c>
      <c r="HE342" t="s">
        <v>3</v>
      </c>
      <c r="HF342" t="s">
        <v>3</v>
      </c>
      <c r="HI342">
        <f t="shared" ref="HI342:HI349" si="290">ROUND(R342*BS342,2)</f>
        <v>0</v>
      </c>
      <c r="HJ342">
        <f t="shared" ref="HJ342:HJ349" si="291">ROUND(S342*BA342,2)</f>
        <v>66931.02</v>
      </c>
      <c r="HK342">
        <f t="shared" ref="HK342:HK349" si="292">ROUND((((HJ342+HI342)*AT342)/100),2)</f>
        <v>49528.95</v>
      </c>
      <c r="HL342">
        <f t="shared" ref="HL342:HL349" si="293">ROUND((((HJ342+HI342)*AU342)/100),2)</f>
        <v>24095.17</v>
      </c>
      <c r="HM342" t="s">
        <v>3</v>
      </c>
      <c r="HN342" t="s">
        <v>335</v>
      </c>
      <c r="HO342" t="s">
        <v>336</v>
      </c>
      <c r="HP342" t="s">
        <v>325</v>
      </c>
      <c r="HQ342" t="s">
        <v>325</v>
      </c>
      <c r="IK342">
        <v>0</v>
      </c>
    </row>
    <row r="343" spans="1:245" x14ac:dyDescent="0.2">
      <c r="A343">
        <v>17</v>
      </c>
      <c r="B343">
        <v>1</v>
      </c>
      <c r="C343">
        <f>ROW(SmtRes!A212)</f>
        <v>212</v>
      </c>
      <c r="D343">
        <f>ROW(EtalonRes!A215)</f>
        <v>215</v>
      </c>
      <c r="E343" t="s">
        <v>337</v>
      </c>
      <c r="F343" t="s">
        <v>338</v>
      </c>
      <c r="G343" t="s">
        <v>339</v>
      </c>
      <c r="H343" t="s">
        <v>97</v>
      </c>
      <c r="I343">
        <v>9</v>
      </c>
      <c r="J343">
        <v>0</v>
      </c>
      <c r="K343">
        <v>9</v>
      </c>
      <c r="O343">
        <f t="shared" si="258"/>
        <v>3086.23</v>
      </c>
      <c r="P343">
        <f t="shared" si="259"/>
        <v>0</v>
      </c>
      <c r="Q343">
        <f t="shared" si="260"/>
        <v>0</v>
      </c>
      <c r="R343">
        <f t="shared" si="261"/>
        <v>0</v>
      </c>
      <c r="S343">
        <f t="shared" si="262"/>
        <v>3086.23</v>
      </c>
      <c r="T343">
        <f t="shared" si="263"/>
        <v>0</v>
      </c>
      <c r="U343">
        <f t="shared" si="264"/>
        <v>252.72</v>
      </c>
      <c r="V343">
        <f t="shared" si="265"/>
        <v>0</v>
      </c>
      <c r="W343">
        <f t="shared" si="266"/>
        <v>0</v>
      </c>
      <c r="X343">
        <f t="shared" si="267"/>
        <v>2283.81</v>
      </c>
      <c r="Y343">
        <f t="shared" si="267"/>
        <v>1111.04</v>
      </c>
      <c r="AA343">
        <v>79118785</v>
      </c>
      <c r="AB343">
        <f t="shared" si="268"/>
        <v>342.91399999999999</v>
      </c>
      <c r="AC343">
        <f t="shared" si="269"/>
        <v>0</v>
      </c>
      <c r="AD343">
        <f t="shared" si="270"/>
        <v>0</v>
      </c>
      <c r="AE343">
        <f t="shared" si="271"/>
        <v>0</v>
      </c>
      <c r="AF343">
        <f t="shared" si="271"/>
        <v>342.91399999999999</v>
      </c>
      <c r="AG343">
        <f t="shared" si="272"/>
        <v>0</v>
      </c>
      <c r="AH343">
        <f t="shared" si="273"/>
        <v>28.080000000000002</v>
      </c>
      <c r="AI343">
        <f t="shared" si="273"/>
        <v>0</v>
      </c>
      <c r="AJ343">
        <f t="shared" si="274"/>
        <v>0</v>
      </c>
      <c r="AK343">
        <v>263.77999999999997</v>
      </c>
      <c r="AL343">
        <v>0</v>
      </c>
      <c r="AM343">
        <v>0</v>
      </c>
      <c r="AN343">
        <v>0</v>
      </c>
      <c r="AO343">
        <v>263.77999999999997</v>
      </c>
      <c r="AP343">
        <v>0</v>
      </c>
      <c r="AQ343">
        <v>21.6</v>
      </c>
      <c r="AR343">
        <v>0</v>
      </c>
      <c r="AS343">
        <v>0</v>
      </c>
      <c r="AT343">
        <v>74</v>
      </c>
      <c r="AU343">
        <v>36</v>
      </c>
      <c r="AV343">
        <v>1</v>
      </c>
      <c r="AW343">
        <v>1</v>
      </c>
      <c r="AZ343">
        <v>1</v>
      </c>
      <c r="BA343">
        <v>56.02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4</v>
      </c>
      <c r="BJ343" t="s">
        <v>340</v>
      </c>
      <c r="BM343">
        <v>200001</v>
      </c>
      <c r="BN343">
        <v>0</v>
      </c>
      <c r="BO343" t="s">
        <v>20</v>
      </c>
      <c r="BP343">
        <v>1</v>
      </c>
      <c r="BQ343">
        <v>4</v>
      </c>
      <c r="BR343">
        <v>0</v>
      </c>
      <c r="BS343">
        <v>56.02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74</v>
      </c>
      <c r="CA343">
        <v>36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666</v>
      </c>
      <c r="CO343">
        <v>0</v>
      </c>
      <c r="CP343">
        <f t="shared" si="275"/>
        <v>3086.23</v>
      </c>
      <c r="CQ343">
        <f t="shared" si="276"/>
        <v>0</v>
      </c>
      <c r="CR343">
        <f t="shared" si="277"/>
        <v>0</v>
      </c>
      <c r="CS343">
        <f t="shared" si="278"/>
        <v>0</v>
      </c>
      <c r="CT343">
        <f t="shared" si="278"/>
        <v>342.91399999999999</v>
      </c>
      <c r="CU343">
        <f t="shared" si="278"/>
        <v>0</v>
      </c>
      <c r="CV343">
        <f t="shared" si="278"/>
        <v>28.080000000000002</v>
      </c>
      <c r="CW343">
        <f t="shared" si="278"/>
        <v>0</v>
      </c>
      <c r="CX343">
        <f t="shared" si="278"/>
        <v>0</v>
      </c>
      <c r="CY343">
        <f t="shared" si="279"/>
        <v>2283.8101999999999</v>
      </c>
      <c r="CZ343">
        <f t="shared" si="280"/>
        <v>1111.0427999999999</v>
      </c>
      <c r="DC343" t="s">
        <v>3</v>
      </c>
      <c r="DD343" t="s">
        <v>3</v>
      </c>
      <c r="DE343" t="s">
        <v>331</v>
      </c>
      <c r="DF343" t="s">
        <v>331</v>
      </c>
      <c r="DG343" t="s">
        <v>331</v>
      </c>
      <c r="DH343" t="s">
        <v>3</v>
      </c>
      <c r="DI343" t="s">
        <v>331</v>
      </c>
      <c r="DJ343" t="s">
        <v>331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97</v>
      </c>
      <c r="DW343" t="s">
        <v>97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71527435</v>
      </c>
      <c r="EF343">
        <v>4</v>
      </c>
      <c r="EG343" t="s">
        <v>325</v>
      </c>
      <c r="EH343">
        <v>83</v>
      </c>
      <c r="EI343" t="s">
        <v>325</v>
      </c>
      <c r="EJ343">
        <v>4</v>
      </c>
      <c r="EK343">
        <v>200001</v>
      </c>
      <c r="EL343" t="s">
        <v>332</v>
      </c>
      <c r="EM343" t="s">
        <v>333</v>
      </c>
      <c r="EO343" t="s">
        <v>334</v>
      </c>
      <c r="EQ343">
        <v>0</v>
      </c>
      <c r="ER343">
        <v>263.77999999999997</v>
      </c>
      <c r="ES343">
        <v>0</v>
      </c>
      <c r="ET343">
        <v>0</v>
      </c>
      <c r="EU343">
        <v>0</v>
      </c>
      <c r="EV343">
        <v>263.77999999999997</v>
      </c>
      <c r="EW343">
        <v>21.6</v>
      </c>
      <c r="EX343">
        <v>0</v>
      </c>
      <c r="EY343">
        <v>0</v>
      </c>
      <c r="FQ343">
        <v>0</v>
      </c>
      <c r="FR343">
        <f t="shared" si="281"/>
        <v>0</v>
      </c>
      <c r="FS343">
        <v>0</v>
      </c>
      <c r="FX343">
        <v>74</v>
      </c>
      <c r="FY343">
        <v>36</v>
      </c>
      <c r="GA343" t="s">
        <v>3</v>
      </c>
      <c r="GD343">
        <v>1</v>
      </c>
      <c r="GF343">
        <v>1846308452</v>
      </c>
      <c r="GG343">
        <v>2</v>
      </c>
      <c r="GH343">
        <v>1</v>
      </c>
      <c r="GI343">
        <v>4</v>
      </c>
      <c r="GJ343">
        <v>0</v>
      </c>
      <c r="GK343">
        <v>0</v>
      </c>
      <c r="GL343">
        <f t="shared" si="282"/>
        <v>0</v>
      </c>
      <c r="GM343">
        <f t="shared" si="283"/>
        <v>6481.08</v>
      </c>
      <c r="GN343">
        <f t="shared" si="284"/>
        <v>0</v>
      </c>
      <c r="GO343">
        <f t="shared" si="285"/>
        <v>0</v>
      </c>
      <c r="GP343">
        <f t="shared" si="286"/>
        <v>6481.08</v>
      </c>
      <c r="GR343">
        <v>0</v>
      </c>
      <c r="GS343">
        <v>3</v>
      </c>
      <c r="GT343">
        <v>0</v>
      </c>
      <c r="GU343" t="s">
        <v>3</v>
      </c>
      <c r="GV343">
        <f t="shared" si="287"/>
        <v>0</v>
      </c>
      <c r="GW343">
        <v>1</v>
      </c>
      <c r="GX343">
        <f t="shared" si="288"/>
        <v>0</v>
      </c>
      <c r="HA343">
        <v>0</v>
      </c>
      <c r="HB343">
        <v>0</v>
      </c>
      <c r="HC343">
        <f t="shared" si="289"/>
        <v>0</v>
      </c>
      <c r="HE343" t="s">
        <v>3</v>
      </c>
      <c r="HF343" t="s">
        <v>3</v>
      </c>
      <c r="HI343">
        <f t="shared" si="290"/>
        <v>0</v>
      </c>
      <c r="HJ343">
        <f t="shared" si="291"/>
        <v>172890.6</v>
      </c>
      <c r="HK343">
        <f t="shared" si="292"/>
        <v>127939.04</v>
      </c>
      <c r="HL343">
        <f t="shared" si="293"/>
        <v>62240.62</v>
      </c>
      <c r="HM343" t="s">
        <v>3</v>
      </c>
      <c r="HN343" t="s">
        <v>335</v>
      </c>
      <c r="HO343" t="s">
        <v>336</v>
      </c>
      <c r="HP343" t="s">
        <v>325</v>
      </c>
      <c r="HQ343" t="s">
        <v>325</v>
      </c>
      <c r="IK343">
        <v>0</v>
      </c>
    </row>
    <row r="344" spans="1:245" x14ac:dyDescent="0.2">
      <c r="A344">
        <v>17</v>
      </c>
      <c r="B344">
        <v>1</v>
      </c>
      <c r="C344">
        <f>ROW(SmtRes!A215)</f>
        <v>215</v>
      </c>
      <c r="D344">
        <f>ROW(EtalonRes!A218)</f>
        <v>218</v>
      </c>
      <c r="E344" t="s">
        <v>341</v>
      </c>
      <c r="F344" t="s">
        <v>342</v>
      </c>
      <c r="G344" t="s">
        <v>343</v>
      </c>
      <c r="H344" t="s">
        <v>97</v>
      </c>
      <c r="I344">
        <v>9</v>
      </c>
      <c r="J344">
        <v>0</v>
      </c>
      <c r="K344">
        <v>9</v>
      </c>
      <c r="O344">
        <f t="shared" si="258"/>
        <v>1157.3599999999999</v>
      </c>
      <c r="P344">
        <f t="shared" si="259"/>
        <v>0</v>
      </c>
      <c r="Q344">
        <f t="shared" si="260"/>
        <v>0</v>
      </c>
      <c r="R344">
        <f t="shared" si="261"/>
        <v>0</v>
      </c>
      <c r="S344">
        <f t="shared" si="262"/>
        <v>1157.3599999999999</v>
      </c>
      <c r="T344">
        <f t="shared" si="263"/>
        <v>0</v>
      </c>
      <c r="U344">
        <f t="shared" si="264"/>
        <v>94.77</v>
      </c>
      <c r="V344">
        <f t="shared" si="265"/>
        <v>0</v>
      </c>
      <c r="W344">
        <f t="shared" si="266"/>
        <v>0</v>
      </c>
      <c r="X344">
        <f t="shared" si="267"/>
        <v>856.45</v>
      </c>
      <c r="Y344">
        <f t="shared" si="267"/>
        <v>416.65</v>
      </c>
      <c r="AA344">
        <v>79118785</v>
      </c>
      <c r="AB344">
        <f t="shared" si="268"/>
        <v>128.596</v>
      </c>
      <c r="AC344">
        <f t="shared" si="269"/>
        <v>0</v>
      </c>
      <c r="AD344">
        <f t="shared" si="270"/>
        <v>0</v>
      </c>
      <c r="AE344">
        <f t="shared" si="271"/>
        <v>0</v>
      </c>
      <c r="AF344">
        <f t="shared" si="271"/>
        <v>128.596</v>
      </c>
      <c r="AG344">
        <f t="shared" si="272"/>
        <v>0</v>
      </c>
      <c r="AH344">
        <f t="shared" si="273"/>
        <v>10.53</v>
      </c>
      <c r="AI344">
        <f t="shared" si="273"/>
        <v>0</v>
      </c>
      <c r="AJ344">
        <f t="shared" si="274"/>
        <v>0</v>
      </c>
      <c r="AK344">
        <v>98.92</v>
      </c>
      <c r="AL344">
        <v>0</v>
      </c>
      <c r="AM344">
        <v>0</v>
      </c>
      <c r="AN344">
        <v>0</v>
      </c>
      <c r="AO344">
        <v>98.92</v>
      </c>
      <c r="AP344">
        <v>0</v>
      </c>
      <c r="AQ344">
        <v>8.1</v>
      </c>
      <c r="AR344">
        <v>0</v>
      </c>
      <c r="AS344">
        <v>0</v>
      </c>
      <c r="AT344">
        <v>74</v>
      </c>
      <c r="AU344">
        <v>36</v>
      </c>
      <c r="AV344">
        <v>1</v>
      </c>
      <c r="AW344">
        <v>1</v>
      </c>
      <c r="AZ344">
        <v>1</v>
      </c>
      <c r="BA344">
        <v>56.02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4</v>
      </c>
      <c r="BJ344" t="s">
        <v>344</v>
      </c>
      <c r="BM344">
        <v>200001</v>
      </c>
      <c r="BN344">
        <v>0</v>
      </c>
      <c r="BO344" t="s">
        <v>20</v>
      </c>
      <c r="BP344">
        <v>1</v>
      </c>
      <c r="BQ344">
        <v>4</v>
      </c>
      <c r="BR344">
        <v>0</v>
      </c>
      <c r="BS344">
        <v>56.02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74</v>
      </c>
      <c r="CA344">
        <v>36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666</v>
      </c>
      <c r="CO344">
        <v>0</v>
      </c>
      <c r="CP344">
        <f t="shared" si="275"/>
        <v>1157.3599999999999</v>
      </c>
      <c r="CQ344">
        <f t="shared" si="276"/>
        <v>0</v>
      </c>
      <c r="CR344">
        <f t="shared" si="277"/>
        <v>0</v>
      </c>
      <c r="CS344">
        <f t="shared" si="278"/>
        <v>0</v>
      </c>
      <c r="CT344">
        <f t="shared" si="278"/>
        <v>128.596</v>
      </c>
      <c r="CU344">
        <f t="shared" si="278"/>
        <v>0</v>
      </c>
      <c r="CV344">
        <f t="shared" si="278"/>
        <v>10.53</v>
      </c>
      <c r="CW344">
        <f t="shared" si="278"/>
        <v>0</v>
      </c>
      <c r="CX344">
        <f t="shared" si="278"/>
        <v>0</v>
      </c>
      <c r="CY344">
        <f t="shared" si="279"/>
        <v>856.44640000000004</v>
      </c>
      <c r="CZ344">
        <f t="shared" si="280"/>
        <v>416.64959999999996</v>
      </c>
      <c r="DC344" t="s">
        <v>3</v>
      </c>
      <c r="DD344" t="s">
        <v>3</v>
      </c>
      <c r="DE344" t="s">
        <v>331</v>
      </c>
      <c r="DF344" t="s">
        <v>331</v>
      </c>
      <c r="DG344" t="s">
        <v>331</v>
      </c>
      <c r="DH344" t="s">
        <v>3</v>
      </c>
      <c r="DI344" t="s">
        <v>331</v>
      </c>
      <c r="DJ344" t="s">
        <v>331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97</v>
      </c>
      <c r="DW344" t="s">
        <v>97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71527435</v>
      </c>
      <c r="EF344">
        <v>4</v>
      </c>
      <c r="EG344" t="s">
        <v>325</v>
      </c>
      <c r="EH344">
        <v>83</v>
      </c>
      <c r="EI344" t="s">
        <v>325</v>
      </c>
      <c r="EJ344">
        <v>4</v>
      </c>
      <c r="EK344">
        <v>200001</v>
      </c>
      <c r="EL344" t="s">
        <v>332</v>
      </c>
      <c r="EM344" t="s">
        <v>333</v>
      </c>
      <c r="EO344" t="s">
        <v>334</v>
      </c>
      <c r="EQ344">
        <v>0</v>
      </c>
      <c r="ER344">
        <v>98.92</v>
      </c>
      <c r="ES344">
        <v>0</v>
      </c>
      <c r="ET344">
        <v>0</v>
      </c>
      <c r="EU344">
        <v>0</v>
      </c>
      <c r="EV344">
        <v>98.92</v>
      </c>
      <c r="EW344">
        <v>8.1</v>
      </c>
      <c r="EX344">
        <v>0</v>
      </c>
      <c r="EY344">
        <v>0</v>
      </c>
      <c r="FQ344">
        <v>0</v>
      </c>
      <c r="FR344">
        <f t="shared" si="281"/>
        <v>0</v>
      </c>
      <c r="FS344">
        <v>0</v>
      </c>
      <c r="FX344">
        <v>74</v>
      </c>
      <c r="FY344">
        <v>36</v>
      </c>
      <c r="GA344" t="s">
        <v>3</v>
      </c>
      <c r="GD344">
        <v>1</v>
      </c>
      <c r="GF344">
        <v>1349133897</v>
      </c>
      <c r="GG344">
        <v>2</v>
      </c>
      <c r="GH344">
        <v>1</v>
      </c>
      <c r="GI344">
        <v>4</v>
      </c>
      <c r="GJ344">
        <v>0</v>
      </c>
      <c r="GK344">
        <v>0</v>
      </c>
      <c r="GL344">
        <f t="shared" si="282"/>
        <v>0</v>
      </c>
      <c r="GM344">
        <f t="shared" si="283"/>
        <v>2430.46</v>
      </c>
      <c r="GN344">
        <f t="shared" si="284"/>
        <v>0</v>
      </c>
      <c r="GO344">
        <f t="shared" si="285"/>
        <v>0</v>
      </c>
      <c r="GP344">
        <f t="shared" si="286"/>
        <v>2430.46</v>
      </c>
      <c r="GR344">
        <v>0</v>
      </c>
      <c r="GS344">
        <v>3</v>
      </c>
      <c r="GT344">
        <v>0</v>
      </c>
      <c r="GU344" t="s">
        <v>3</v>
      </c>
      <c r="GV344">
        <f t="shared" si="287"/>
        <v>0</v>
      </c>
      <c r="GW344">
        <v>1</v>
      </c>
      <c r="GX344">
        <f t="shared" si="288"/>
        <v>0</v>
      </c>
      <c r="HA344">
        <v>0</v>
      </c>
      <c r="HB344">
        <v>0</v>
      </c>
      <c r="HC344">
        <f t="shared" si="289"/>
        <v>0</v>
      </c>
      <c r="HE344" t="s">
        <v>3</v>
      </c>
      <c r="HF344" t="s">
        <v>3</v>
      </c>
      <c r="HI344">
        <f t="shared" si="290"/>
        <v>0</v>
      </c>
      <c r="HJ344">
        <f t="shared" si="291"/>
        <v>64835.31</v>
      </c>
      <c r="HK344">
        <f t="shared" si="292"/>
        <v>47978.13</v>
      </c>
      <c r="HL344">
        <f t="shared" si="293"/>
        <v>23340.71</v>
      </c>
      <c r="HM344" t="s">
        <v>3</v>
      </c>
      <c r="HN344" t="s">
        <v>335</v>
      </c>
      <c r="HO344" t="s">
        <v>336</v>
      </c>
      <c r="HP344" t="s">
        <v>325</v>
      </c>
      <c r="HQ344" t="s">
        <v>325</v>
      </c>
      <c r="IK344">
        <v>0</v>
      </c>
    </row>
    <row r="345" spans="1:245" x14ac:dyDescent="0.2">
      <c r="A345">
        <v>17</v>
      </c>
      <c r="B345">
        <v>1</v>
      </c>
      <c r="C345">
        <f>ROW(SmtRes!A217)</f>
        <v>217</v>
      </c>
      <c r="D345">
        <f>ROW(EtalonRes!A220)</f>
        <v>220</v>
      </c>
      <c r="E345" t="s">
        <v>345</v>
      </c>
      <c r="F345" t="s">
        <v>346</v>
      </c>
      <c r="G345" t="s">
        <v>347</v>
      </c>
      <c r="H345" t="s">
        <v>97</v>
      </c>
      <c r="I345">
        <v>2</v>
      </c>
      <c r="J345">
        <v>0</v>
      </c>
      <c r="K345">
        <v>2</v>
      </c>
      <c r="O345">
        <f t="shared" si="258"/>
        <v>441.25</v>
      </c>
      <c r="P345">
        <f t="shared" si="259"/>
        <v>0</v>
      </c>
      <c r="Q345">
        <f t="shared" si="260"/>
        <v>0</v>
      </c>
      <c r="R345">
        <f t="shared" si="261"/>
        <v>0</v>
      </c>
      <c r="S345">
        <f t="shared" si="262"/>
        <v>441.25</v>
      </c>
      <c r="T345">
        <f t="shared" si="263"/>
        <v>0</v>
      </c>
      <c r="U345">
        <f t="shared" si="264"/>
        <v>36.4</v>
      </c>
      <c r="V345">
        <f t="shared" si="265"/>
        <v>0</v>
      </c>
      <c r="W345">
        <f t="shared" si="266"/>
        <v>0</v>
      </c>
      <c r="X345">
        <f t="shared" si="267"/>
        <v>326.52999999999997</v>
      </c>
      <c r="Y345">
        <f t="shared" si="267"/>
        <v>158.85</v>
      </c>
      <c r="AA345">
        <v>79118785</v>
      </c>
      <c r="AB345">
        <f t="shared" si="268"/>
        <v>220.62299999999999</v>
      </c>
      <c r="AC345">
        <f t="shared" si="269"/>
        <v>0</v>
      </c>
      <c r="AD345">
        <f t="shared" si="270"/>
        <v>0</v>
      </c>
      <c r="AE345">
        <f t="shared" si="271"/>
        <v>0</v>
      </c>
      <c r="AF345">
        <f t="shared" si="271"/>
        <v>220.62299999999999</v>
      </c>
      <c r="AG345">
        <f t="shared" si="272"/>
        <v>0</v>
      </c>
      <c r="AH345">
        <f t="shared" si="273"/>
        <v>18.2</v>
      </c>
      <c r="AI345">
        <f t="shared" si="273"/>
        <v>0</v>
      </c>
      <c r="AJ345">
        <f t="shared" si="274"/>
        <v>0</v>
      </c>
      <c r="AK345">
        <v>169.71</v>
      </c>
      <c r="AL345">
        <v>0</v>
      </c>
      <c r="AM345">
        <v>0</v>
      </c>
      <c r="AN345">
        <v>0</v>
      </c>
      <c r="AO345">
        <v>169.71</v>
      </c>
      <c r="AP345">
        <v>0</v>
      </c>
      <c r="AQ345">
        <v>14</v>
      </c>
      <c r="AR345">
        <v>0</v>
      </c>
      <c r="AS345">
        <v>0</v>
      </c>
      <c r="AT345">
        <v>74</v>
      </c>
      <c r="AU345">
        <v>36</v>
      </c>
      <c r="AV345">
        <v>1</v>
      </c>
      <c r="AW345">
        <v>1</v>
      </c>
      <c r="AZ345">
        <v>1</v>
      </c>
      <c r="BA345">
        <v>56.02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4</v>
      </c>
      <c r="BJ345" t="s">
        <v>348</v>
      </c>
      <c r="BM345">
        <v>200001</v>
      </c>
      <c r="BN345">
        <v>0</v>
      </c>
      <c r="BO345" t="s">
        <v>20</v>
      </c>
      <c r="BP345">
        <v>1</v>
      </c>
      <c r="BQ345">
        <v>4</v>
      </c>
      <c r="BR345">
        <v>0</v>
      </c>
      <c r="BS345">
        <v>56.02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74</v>
      </c>
      <c r="CA345">
        <v>36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666</v>
      </c>
      <c r="CO345">
        <v>0</v>
      </c>
      <c r="CP345">
        <f t="shared" si="275"/>
        <v>441.25</v>
      </c>
      <c r="CQ345">
        <f t="shared" si="276"/>
        <v>0</v>
      </c>
      <c r="CR345">
        <f t="shared" si="277"/>
        <v>0</v>
      </c>
      <c r="CS345">
        <f t="shared" si="278"/>
        <v>0</v>
      </c>
      <c r="CT345">
        <f t="shared" si="278"/>
        <v>220.62299999999999</v>
      </c>
      <c r="CU345">
        <f t="shared" si="278"/>
        <v>0</v>
      </c>
      <c r="CV345">
        <f t="shared" si="278"/>
        <v>18.2</v>
      </c>
      <c r="CW345">
        <f t="shared" si="278"/>
        <v>0</v>
      </c>
      <c r="CX345">
        <f t="shared" si="278"/>
        <v>0</v>
      </c>
      <c r="CY345">
        <f t="shared" si="279"/>
        <v>326.52499999999998</v>
      </c>
      <c r="CZ345">
        <f t="shared" si="280"/>
        <v>158.85</v>
      </c>
      <c r="DC345" t="s">
        <v>3</v>
      </c>
      <c r="DD345" t="s">
        <v>3</v>
      </c>
      <c r="DE345" t="s">
        <v>331</v>
      </c>
      <c r="DF345" t="s">
        <v>331</v>
      </c>
      <c r="DG345" t="s">
        <v>331</v>
      </c>
      <c r="DH345" t="s">
        <v>3</v>
      </c>
      <c r="DI345" t="s">
        <v>331</v>
      </c>
      <c r="DJ345" t="s">
        <v>331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97</v>
      </c>
      <c r="DW345" t="s">
        <v>97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71527435</v>
      </c>
      <c r="EF345">
        <v>4</v>
      </c>
      <c r="EG345" t="s">
        <v>325</v>
      </c>
      <c r="EH345">
        <v>83</v>
      </c>
      <c r="EI345" t="s">
        <v>325</v>
      </c>
      <c r="EJ345">
        <v>4</v>
      </c>
      <c r="EK345">
        <v>200001</v>
      </c>
      <c r="EL345" t="s">
        <v>332</v>
      </c>
      <c r="EM345" t="s">
        <v>333</v>
      </c>
      <c r="EO345" t="s">
        <v>334</v>
      </c>
      <c r="EQ345">
        <v>0</v>
      </c>
      <c r="ER345">
        <v>169.71</v>
      </c>
      <c r="ES345">
        <v>0</v>
      </c>
      <c r="ET345">
        <v>0</v>
      </c>
      <c r="EU345">
        <v>0</v>
      </c>
      <c r="EV345">
        <v>169.71</v>
      </c>
      <c r="EW345">
        <v>14</v>
      </c>
      <c r="EX345">
        <v>0</v>
      </c>
      <c r="EY345">
        <v>0</v>
      </c>
      <c r="FQ345">
        <v>0</v>
      </c>
      <c r="FR345">
        <f t="shared" si="281"/>
        <v>0</v>
      </c>
      <c r="FS345">
        <v>0</v>
      </c>
      <c r="FX345">
        <v>74</v>
      </c>
      <c r="FY345">
        <v>36</v>
      </c>
      <c r="GA345" t="s">
        <v>3</v>
      </c>
      <c r="GD345">
        <v>1</v>
      </c>
      <c r="GF345">
        <v>2053938063</v>
      </c>
      <c r="GG345">
        <v>2</v>
      </c>
      <c r="GH345">
        <v>1</v>
      </c>
      <c r="GI345">
        <v>4</v>
      </c>
      <c r="GJ345">
        <v>0</v>
      </c>
      <c r="GK345">
        <v>0</v>
      </c>
      <c r="GL345">
        <f t="shared" si="282"/>
        <v>0</v>
      </c>
      <c r="GM345">
        <f t="shared" si="283"/>
        <v>926.63</v>
      </c>
      <c r="GN345">
        <f t="shared" si="284"/>
        <v>0</v>
      </c>
      <c r="GO345">
        <f t="shared" si="285"/>
        <v>0</v>
      </c>
      <c r="GP345">
        <f t="shared" si="286"/>
        <v>926.63</v>
      </c>
      <c r="GR345">
        <v>0</v>
      </c>
      <c r="GS345">
        <v>3</v>
      </c>
      <c r="GT345">
        <v>0</v>
      </c>
      <c r="GU345" t="s">
        <v>3</v>
      </c>
      <c r="GV345">
        <f t="shared" si="287"/>
        <v>0</v>
      </c>
      <c r="GW345">
        <v>1</v>
      </c>
      <c r="GX345">
        <f t="shared" si="288"/>
        <v>0</v>
      </c>
      <c r="HA345">
        <v>0</v>
      </c>
      <c r="HB345">
        <v>0</v>
      </c>
      <c r="HC345">
        <f t="shared" si="289"/>
        <v>0</v>
      </c>
      <c r="HE345" t="s">
        <v>3</v>
      </c>
      <c r="HF345" t="s">
        <v>3</v>
      </c>
      <c r="HI345">
        <f t="shared" si="290"/>
        <v>0</v>
      </c>
      <c r="HJ345">
        <f t="shared" si="291"/>
        <v>24718.83</v>
      </c>
      <c r="HK345">
        <f t="shared" si="292"/>
        <v>18291.93</v>
      </c>
      <c r="HL345">
        <f t="shared" si="293"/>
        <v>8898.7800000000007</v>
      </c>
      <c r="HM345" t="s">
        <v>3</v>
      </c>
      <c r="HN345" t="s">
        <v>335</v>
      </c>
      <c r="HO345" t="s">
        <v>336</v>
      </c>
      <c r="HP345" t="s">
        <v>325</v>
      </c>
      <c r="HQ345" t="s">
        <v>325</v>
      </c>
      <c r="IK345">
        <v>0</v>
      </c>
    </row>
    <row r="346" spans="1:245" x14ac:dyDescent="0.2">
      <c r="A346">
        <v>17</v>
      </c>
      <c r="B346">
        <v>1</v>
      </c>
      <c r="C346">
        <f>ROW(SmtRes!A219)</f>
        <v>219</v>
      </c>
      <c r="D346">
        <f>ROW(EtalonRes!A222)</f>
        <v>222</v>
      </c>
      <c r="E346" t="s">
        <v>349</v>
      </c>
      <c r="F346" t="s">
        <v>350</v>
      </c>
      <c r="G346" t="s">
        <v>351</v>
      </c>
      <c r="H346" t="s">
        <v>352</v>
      </c>
      <c r="I346">
        <v>2</v>
      </c>
      <c r="J346">
        <v>0</v>
      </c>
      <c r="K346">
        <v>2</v>
      </c>
      <c r="O346">
        <f t="shared" si="258"/>
        <v>236.03</v>
      </c>
      <c r="P346">
        <f t="shared" si="259"/>
        <v>0</v>
      </c>
      <c r="Q346">
        <f t="shared" si="260"/>
        <v>0</v>
      </c>
      <c r="R346">
        <f t="shared" si="261"/>
        <v>0</v>
      </c>
      <c r="S346">
        <f t="shared" si="262"/>
        <v>236.03</v>
      </c>
      <c r="T346">
        <f t="shared" si="263"/>
        <v>0</v>
      </c>
      <c r="U346">
        <f t="shared" si="264"/>
        <v>20.591999999999999</v>
      </c>
      <c r="V346">
        <f t="shared" si="265"/>
        <v>0</v>
      </c>
      <c r="W346">
        <f t="shared" si="266"/>
        <v>0</v>
      </c>
      <c r="X346">
        <f t="shared" si="267"/>
        <v>174.66</v>
      </c>
      <c r="Y346">
        <f t="shared" si="267"/>
        <v>84.97</v>
      </c>
      <c r="AA346">
        <v>79118785</v>
      </c>
      <c r="AB346">
        <f t="shared" si="268"/>
        <v>118.014</v>
      </c>
      <c r="AC346">
        <f t="shared" si="269"/>
        <v>0</v>
      </c>
      <c r="AD346">
        <f t="shared" si="270"/>
        <v>0</v>
      </c>
      <c r="AE346">
        <f t="shared" si="271"/>
        <v>0</v>
      </c>
      <c r="AF346">
        <f t="shared" si="271"/>
        <v>118.014</v>
      </c>
      <c r="AG346">
        <f t="shared" si="272"/>
        <v>0</v>
      </c>
      <c r="AH346">
        <f t="shared" si="273"/>
        <v>10.295999999999999</v>
      </c>
      <c r="AI346">
        <f t="shared" si="273"/>
        <v>0</v>
      </c>
      <c r="AJ346">
        <f t="shared" si="274"/>
        <v>0</v>
      </c>
      <c r="AK346">
        <v>90.78</v>
      </c>
      <c r="AL346">
        <v>0</v>
      </c>
      <c r="AM346">
        <v>0</v>
      </c>
      <c r="AN346">
        <v>0</v>
      </c>
      <c r="AO346">
        <v>90.78</v>
      </c>
      <c r="AP346">
        <v>0</v>
      </c>
      <c r="AQ346">
        <v>7.92</v>
      </c>
      <c r="AR346">
        <v>0</v>
      </c>
      <c r="AS346">
        <v>0</v>
      </c>
      <c r="AT346">
        <v>74</v>
      </c>
      <c r="AU346">
        <v>36</v>
      </c>
      <c r="AV346">
        <v>1</v>
      </c>
      <c r="AW346">
        <v>1</v>
      </c>
      <c r="AZ346">
        <v>1</v>
      </c>
      <c r="BA346">
        <v>56.02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4</v>
      </c>
      <c r="BJ346" t="s">
        <v>353</v>
      </c>
      <c r="BM346">
        <v>200001</v>
      </c>
      <c r="BN346">
        <v>0</v>
      </c>
      <c r="BO346" t="s">
        <v>20</v>
      </c>
      <c r="BP346">
        <v>1</v>
      </c>
      <c r="BQ346">
        <v>4</v>
      </c>
      <c r="BR346">
        <v>0</v>
      </c>
      <c r="BS346">
        <v>56.02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74</v>
      </c>
      <c r="CA346">
        <v>36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666</v>
      </c>
      <c r="CO346">
        <v>0</v>
      </c>
      <c r="CP346">
        <f t="shared" si="275"/>
        <v>236.03</v>
      </c>
      <c r="CQ346">
        <f t="shared" si="276"/>
        <v>0</v>
      </c>
      <c r="CR346">
        <f t="shared" si="277"/>
        <v>0</v>
      </c>
      <c r="CS346">
        <f t="shared" si="278"/>
        <v>0</v>
      </c>
      <c r="CT346">
        <f t="shared" si="278"/>
        <v>118.014</v>
      </c>
      <c r="CU346">
        <f t="shared" si="278"/>
        <v>0</v>
      </c>
      <c r="CV346">
        <f t="shared" si="278"/>
        <v>10.295999999999999</v>
      </c>
      <c r="CW346">
        <f t="shared" si="278"/>
        <v>0</v>
      </c>
      <c r="CX346">
        <f t="shared" si="278"/>
        <v>0</v>
      </c>
      <c r="CY346">
        <f t="shared" si="279"/>
        <v>174.66220000000001</v>
      </c>
      <c r="CZ346">
        <f t="shared" si="280"/>
        <v>84.970799999999997</v>
      </c>
      <c r="DC346" t="s">
        <v>3</v>
      </c>
      <c r="DD346" t="s">
        <v>3</v>
      </c>
      <c r="DE346" t="s">
        <v>331</v>
      </c>
      <c r="DF346" t="s">
        <v>331</v>
      </c>
      <c r="DG346" t="s">
        <v>331</v>
      </c>
      <c r="DH346" t="s">
        <v>3</v>
      </c>
      <c r="DI346" t="s">
        <v>331</v>
      </c>
      <c r="DJ346" t="s">
        <v>331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352</v>
      </c>
      <c r="DW346" t="s">
        <v>352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71527435</v>
      </c>
      <c r="EF346">
        <v>4</v>
      </c>
      <c r="EG346" t="s">
        <v>325</v>
      </c>
      <c r="EH346">
        <v>83</v>
      </c>
      <c r="EI346" t="s">
        <v>325</v>
      </c>
      <c r="EJ346">
        <v>4</v>
      </c>
      <c r="EK346">
        <v>200001</v>
      </c>
      <c r="EL346" t="s">
        <v>332</v>
      </c>
      <c r="EM346" t="s">
        <v>333</v>
      </c>
      <c r="EO346" t="s">
        <v>334</v>
      </c>
      <c r="EQ346">
        <v>0</v>
      </c>
      <c r="ER346">
        <v>90.78</v>
      </c>
      <c r="ES346">
        <v>0</v>
      </c>
      <c r="ET346">
        <v>0</v>
      </c>
      <c r="EU346">
        <v>0</v>
      </c>
      <c r="EV346">
        <v>90.78</v>
      </c>
      <c r="EW346">
        <v>7.92</v>
      </c>
      <c r="EX346">
        <v>0</v>
      </c>
      <c r="EY346">
        <v>0</v>
      </c>
      <c r="FQ346">
        <v>0</v>
      </c>
      <c r="FR346">
        <f t="shared" si="281"/>
        <v>0</v>
      </c>
      <c r="FS346">
        <v>0</v>
      </c>
      <c r="FX346">
        <v>74</v>
      </c>
      <c r="FY346">
        <v>36</v>
      </c>
      <c r="GA346" t="s">
        <v>3</v>
      </c>
      <c r="GD346">
        <v>1</v>
      </c>
      <c r="GF346">
        <v>-1929778805</v>
      </c>
      <c r="GG346">
        <v>2</v>
      </c>
      <c r="GH346">
        <v>1</v>
      </c>
      <c r="GI346">
        <v>4</v>
      </c>
      <c r="GJ346">
        <v>0</v>
      </c>
      <c r="GK346">
        <v>0</v>
      </c>
      <c r="GL346">
        <f t="shared" si="282"/>
        <v>0</v>
      </c>
      <c r="GM346">
        <f t="shared" si="283"/>
        <v>495.66</v>
      </c>
      <c r="GN346">
        <f t="shared" si="284"/>
        <v>0</v>
      </c>
      <c r="GO346">
        <f t="shared" si="285"/>
        <v>0</v>
      </c>
      <c r="GP346">
        <f t="shared" si="286"/>
        <v>495.66</v>
      </c>
      <c r="GR346">
        <v>0</v>
      </c>
      <c r="GS346">
        <v>3</v>
      </c>
      <c r="GT346">
        <v>0</v>
      </c>
      <c r="GU346" t="s">
        <v>3</v>
      </c>
      <c r="GV346">
        <f t="shared" si="287"/>
        <v>0</v>
      </c>
      <c r="GW346">
        <v>1</v>
      </c>
      <c r="GX346">
        <f t="shared" si="288"/>
        <v>0</v>
      </c>
      <c r="HA346">
        <v>0</v>
      </c>
      <c r="HB346">
        <v>0</v>
      </c>
      <c r="HC346">
        <f t="shared" si="289"/>
        <v>0</v>
      </c>
      <c r="HE346" t="s">
        <v>3</v>
      </c>
      <c r="HF346" t="s">
        <v>3</v>
      </c>
      <c r="HI346">
        <f t="shared" si="290"/>
        <v>0</v>
      </c>
      <c r="HJ346">
        <f t="shared" si="291"/>
        <v>13222.4</v>
      </c>
      <c r="HK346">
        <f t="shared" si="292"/>
        <v>9784.58</v>
      </c>
      <c r="HL346">
        <f t="shared" si="293"/>
        <v>4760.0600000000004</v>
      </c>
      <c r="HM346" t="s">
        <v>3</v>
      </c>
      <c r="HN346" t="s">
        <v>335</v>
      </c>
      <c r="HO346" t="s">
        <v>336</v>
      </c>
      <c r="HP346" t="s">
        <v>325</v>
      </c>
      <c r="HQ346" t="s">
        <v>325</v>
      </c>
      <c r="IK346">
        <v>0</v>
      </c>
    </row>
    <row r="347" spans="1:245" x14ac:dyDescent="0.2">
      <c r="A347">
        <v>17</v>
      </c>
      <c r="B347">
        <v>1</v>
      </c>
      <c r="C347">
        <f>ROW(SmtRes!A221)</f>
        <v>221</v>
      </c>
      <c r="D347">
        <f>ROW(EtalonRes!A224)</f>
        <v>224</v>
      </c>
      <c r="E347" t="s">
        <v>354</v>
      </c>
      <c r="F347" t="s">
        <v>355</v>
      </c>
      <c r="G347" t="s">
        <v>356</v>
      </c>
      <c r="H347" t="s">
        <v>97</v>
      </c>
      <c r="I347">
        <v>11</v>
      </c>
      <c r="J347">
        <v>0</v>
      </c>
      <c r="K347">
        <v>11</v>
      </c>
      <c r="O347">
        <f t="shared" si="258"/>
        <v>296.73</v>
      </c>
      <c r="P347">
        <f t="shared" si="259"/>
        <v>0</v>
      </c>
      <c r="Q347">
        <f t="shared" si="260"/>
        <v>0</v>
      </c>
      <c r="R347">
        <f t="shared" si="261"/>
        <v>0</v>
      </c>
      <c r="S347">
        <f t="shared" si="262"/>
        <v>296.73</v>
      </c>
      <c r="T347">
        <f t="shared" si="263"/>
        <v>0</v>
      </c>
      <c r="U347">
        <f t="shared" si="264"/>
        <v>23.166</v>
      </c>
      <c r="V347">
        <f t="shared" si="265"/>
        <v>0</v>
      </c>
      <c r="W347">
        <f t="shared" si="266"/>
        <v>0</v>
      </c>
      <c r="X347">
        <f t="shared" si="267"/>
        <v>219.58</v>
      </c>
      <c r="Y347">
        <f t="shared" si="267"/>
        <v>106.82</v>
      </c>
      <c r="AA347">
        <v>79118785</v>
      </c>
      <c r="AB347">
        <f t="shared" si="268"/>
        <v>26.975000000000001</v>
      </c>
      <c r="AC347">
        <f t="shared" si="269"/>
        <v>0</v>
      </c>
      <c r="AD347">
        <f t="shared" si="270"/>
        <v>0</v>
      </c>
      <c r="AE347">
        <f t="shared" si="271"/>
        <v>0</v>
      </c>
      <c r="AF347">
        <f t="shared" si="271"/>
        <v>26.975000000000001</v>
      </c>
      <c r="AG347">
        <f t="shared" si="272"/>
        <v>0</v>
      </c>
      <c r="AH347">
        <f t="shared" si="273"/>
        <v>2.1060000000000003</v>
      </c>
      <c r="AI347">
        <f t="shared" si="273"/>
        <v>0</v>
      </c>
      <c r="AJ347">
        <f t="shared" si="274"/>
        <v>0</v>
      </c>
      <c r="AK347">
        <v>20.75</v>
      </c>
      <c r="AL347">
        <v>0</v>
      </c>
      <c r="AM347">
        <v>0</v>
      </c>
      <c r="AN347">
        <v>0</v>
      </c>
      <c r="AO347">
        <v>20.75</v>
      </c>
      <c r="AP347">
        <v>0</v>
      </c>
      <c r="AQ347">
        <v>1.62</v>
      </c>
      <c r="AR347">
        <v>0</v>
      </c>
      <c r="AS347">
        <v>0</v>
      </c>
      <c r="AT347">
        <v>74</v>
      </c>
      <c r="AU347">
        <v>36</v>
      </c>
      <c r="AV347">
        <v>1</v>
      </c>
      <c r="AW347">
        <v>1</v>
      </c>
      <c r="AZ347">
        <v>1</v>
      </c>
      <c r="BA347">
        <v>56.02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4</v>
      </c>
      <c r="BJ347" t="s">
        <v>357</v>
      </c>
      <c r="BM347">
        <v>200001</v>
      </c>
      <c r="BN347">
        <v>0</v>
      </c>
      <c r="BO347" t="s">
        <v>20</v>
      </c>
      <c r="BP347">
        <v>1</v>
      </c>
      <c r="BQ347">
        <v>4</v>
      </c>
      <c r="BR347">
        <v>0</v>
      </c>
      <c r="BS347">
        <v>56.02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74</v>
      </c>
      <c r="CA347">
        <v>36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666</v>
      </c>
      <c r="CO347">
        <v>0</v>
      </c>
      <c r="CP347">
        <f t="shared" si="275"/>
        <v>296.73</v>
      </c>
      <c r="CQ347">
        <f t="shared" si="276"/>
        <v>0</v>
      </c>
      <c r="CR347">
        <f t="shared" si="277"/>
        <v>0</v>
      </c>
      <c r="CS347">
        <f t="shared" si="278"/>
        <v>0</v>
      </c>
      <c r="CT347">
        <f t="shared" si="278"/>
        <v>26.975000000000001</v>
      </c>
      <c r="CU347">
        <f t="shared" si="278"/>
        <v>0</v>
      </c>
      <c r="CV347">
        <f t="shared" si="278"/>
        <v>2.1060000000000003</v>
      </c>
      <c r="CW347">
        <f t="shared" si="278"/>
        <v>0</v>
      </c>
      <c r="CX347">
        <f t="shared" si="278"/>
        <v>0</v>
      </c>
      <c r="CY347">
        <f t="shared" si="279"/>
        <v>219.58019999999999</v>
      </c>
      <c r="CZ347">
        <f t="shared" si="280"/>
        <v>106.8228</v>
      </c>
      <c r="DC347" t="s">
        <v>3</v>
      </c>
      <c r="DD347" t="s">
        <v>3</v>
      </c>
      <c r="DE347" t="s">
        <v>331</v>
      </c>
      <c r="DF347" t="s">
        <v>331</v>
      </c>
      <c r="DG347" t="s">
        <v>331</v>
      </c>
      <c r="DH347" t="s">
        <v>3</v>
      </c>
      <c r="DI347" t="s">
        <v>331</v>
      </c>
      <c r="DJ347" t="s">
        <v>331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97</v>
      </c>
      <c r="DW347" t="s">
        <v>97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71527435</v>
      </c>
      <c r="EF347">
        <v>4</v>
      </c>
      <c r="EG347" t="s">
        <v>325</v>
      </c>
      <c r="EH347">
        <v>83</v>
      </c>
      <c r="EI347" t="s">
        <v>325</v>
      </c>
      <c r="EJ347">
        <v>4</v>
      </c>
      <c r="EK347">
        <v>200001</v>
      </c>
      <c r="EL347" t="s">
        <v>332</v>
      </c>
      <c r="EM347" t="s">
        <v>333</v>
      </c>
      <c r="EO347" t="s">
        <v>334</v>
      </c>
      <c r="EQ347">
        <v>0</v>
      </c>
      <c r="ER347">
        <v>20.75</v>
      </c>
      <c r="ES347">
        <v>0</v>
      </c>
      <c r="ET347">
        <v>0</v>
      </c>
      <c r="EU347">
        <v>0</v>
      </c>
      <c r="EV347">
        <v>20.75</v>
      </c>
      <c r="EW347">
        <v>1.62</v>
      </c>
      <c r="EX347">
        <v>0</v>
      </c>
      <c r="EY347">
        <v>0</v>
      </c>
      <c r="FQ347">
        <v>0</v>
      </c>
      <c r="FR347">
        <f t="shared" si="281"/>
        <v>0</v>
      </c>
      <c r="FS347">
        <v>0</v>
      </c>
      <c r="FX347">
        <v>74</v>
      </c>
      <c r="FY347">
        <v>36</v>
      </c>
      <c r="GA347" t="s">
        <v>3</v>
      </c>
      <c r="GD347">
        <v>1</v>
      </c>
      <c r="GF347">
        <v>1565950308</v>
      </c>
      <c r="GG347">
        <v>2</v>
      </c>
      <c r="GH347">
        <v>1</v>
      </c>
      <c r="GI347">
        <v>4</v>
      </c>
      <c r="GJ347">
        <v>0</v>
      </c>
      <c r="GK347">
        <v>0</v>
      </c>
      <c r="GL347">
        <f t="shared" si="282"/>
        <v>0</v>
      </c>
      <c r="GM347">
        <f t="shared" si="283"/>
        <v>623.13</v>
      </c>
      <c r="GN347">
        <f t="shared" si="284"/>
        <v>0</v>
      </c>
      <c r="GO347">
        <f t="shared" si="285"/>
        <v>0</v>
      </c>
      <c r="GP347">
        <f t="shared" si="286"/>
        <v>623.13</v>
      </c>
      <c r="GR347">
        <v>0</v>
      </c>
      <c r="GS347">
        <v>3</v>
      </c>
      <c r="GT347">
        <v>0</v>
      </c>
      <c r="GU347" t="s">
        <v>3</v>
      </c>
      <c r="GV347">
        <f t="shared" si="287"/>
        <v>0</v>
      </c>
      <c r="GW347">
        <v>1</v>
      </c>
      <c r="GX347">
        <f t="shared" si="288"/>
        <v>0</v>
      </c>
      <c r="HA347">
        <v>0</v>
      </c>
      <c r="HB347">
        <v>0</v>
      </c>
      <c r="HC347">
        <f t="shared" si="289"/>
        <v>0</v>
      </c>
      <c r="HE347" t="s">
        <v>3</v>
      </c>
      <c r="HF347" t="s">
        <v>3</v>
      </c>
      <c r="HI347">
        <f t="shared" si="290"/>
        <v>0</v>
      </c>
      <c r="HJ347">
        <f t="shared" si="291"/>
        <v>16622.810000000001</v>
      </c>
      <c r="HK347">
        <f t="shared" si="292"/>
        <v>12300.88</v>
      </c>
      <c r="HL347">
        <f t="shared" si="293"/>
        <v>5984.21</v>
      </c>
      <c r="HM347" t="s">
        <v>3</v>
      </c>
      <c r="HN347" t="s">
        <v>335</v>
      </c>
      <c r="HO347" t="s">
        <v>336</v>
      </c>
      <c r="HP347" t="s">
        <v>325</v>
      </c>
      <c r="HQ347" t="s">
        <v>325</v>
      </c>
      <c r="IK347">
        <v>0</v>
      </c>
    </row>
    <row r="348" spans="1:245" x14ac:dyDescent="0.2">
      <c r="A348">
        <v>17</v>
      </c>
      <c r="B348">
        <v>1</v>
      </c>
      <c r="C348">
        <f>ROW(SmtRes!A223)</f>
        <v>223</v>
      </c>
      <c r="D348">
        <f>ROW(EtalonRes!A226)</f>
        <v>226</v>
      </c>
      <c r="E348" t="s">
        <v>358</v>
      </c>
      <c r="F348" t="s">
        <v>359</v>
      </c>
      <c r="G348" t="s">
        <v>360</v>
      </c>
      <c r="H348" t="s">
        <v>361</v>
      </c>
      <c r="I348">
        <f>ROUND(11/100,7)</f>
        <v>0.11</v>
      </c>
      <c r="J348">
        <v>0</v>
      </c>
      <c r="K348">
        <f>ROUND(11/100,7)</f>
        <v>0.11</v>
      </c>
      <c r="O348">
        <f t="shared" si="258"/>
        <v>23.73</v>
      </c>
      <c r="P348">
        <f t="shared" si="259"/>
        <v>0</v>
      </c>
      <c r="Q348">
        <f t="shared" si="260"/>
        <v>0</v>
      </c>
      <c r="R348">
        <f t="shared" si="261"/>
        <v>0</v>
      </c>
      <c r="S348">
        <f t="shared" si="262"/>
        <v>23.73</v>
      </c>
      <c r="T348">
        <f t="shared" si="263"/>
        <v>0</v>
      </c>
      <c r="U348">
        <f t="shared" si="264"/>
        <v>1.85328</v>
      </c>
      <c r="V348">
        <f t="shared" si="265"/>
        <v>0</v>
      </c>
      <c r="W348">
        <f t="shared" si="266"/>
        <v>0</v>
      </c>
      <c r="X348">
        <f t="shared" si="267"/>
        <v>17.559999999999999</v>
      </c>
      <c r="Y348">
        <f t="shared" si="267"/>
        <v>8.5399999999999991</v>
      </c>
      <c r="AA348">
        <v>79118785</v>
      </c>
      <c r="AB348">
        <f t="shared" si="268"/>
        <v>215.73500000000001</v>
      </c>
      <c r="AC348">
        <f t="shared" si="269"/>
        <v>0</v>
      </c>
      <c r="AD348">
        <f t="shared" si="270"/>
        <v>0</v>
      </c>
      <c r="AE348">
        <f t="shared" si="271"/>
        <v>0</v>
      </c>
      <c r="AF348">
        <f t="shared" si="271"/>
        <v>215.73500000000001</v>
      </c>
      <c r="AG348">
        <f t="shared" si="272"/>
        <v>0</v>
      </c>
      <c r="AH348">
        <f t="shared" si="273"/>
        <v>16.848000000000003</v>
      </c>
      <c r="AI348">
        <f t="shared" si="273"/>
        <v>0</v>
      </c>
      <c r="AJ348">
        <f t="shared" si="274"/>
        <v>0</v>
      </c>
      <c r="AK348">
        <v>165.95</v>
      </c>
      <c r="AL348">
        <v>0</v>
      </c>
      <c r="AM348">
        <v>0</v>
      </c>
      <c r="AN348">
        <v>0</v>
      </c>
      <c r="AO348">
        <v>165.95</v>
      </c>
      <c r="AP348">
        <v>0</v>
      </c>
      <c r="AQ348">
        <v>12.96</v>
      </c>
      <c r="AR348">
        <v>0</v>
      </c>
      <c r="AS348">
        <v>0</v>
      </c>
      <c r="AT348">
        <v>74</v>
      </c>
      <c r="AU348">
        <v>36</v>
      </c>
      <c r="AV348">
        <v>1</v>
      </c>
      <c r="AW348">
        <v>1</v>
      </c>
      <c r="AZ348">
        <v>1</v>
      </c>
      <c r="BA348">
        <v>56.02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4</v>
      </c>
      <c r="BJ348" t="s">
        <v>362</v>
      </c>
      <c r="BM348">
        <v>200001</v>
      </c>
      <c r="BN348">
        <v>0</v>
      </c>
      <c r="BO348" t="s">
        <v>20</v>
      </c>
      <c r="BP348">
        <v>1</v>
      </c>
      <c r="BQ348">
        <v>4</v>
      </c>
      <c r="BR348">
        <v>0</v>
      </c>
      <c r="BS348">
        <v>56.02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74</v>
      </c>
      <c r="CA348">
        <v>36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666</v>
      </c>
      <c r="CO348">
        <v>0</v>
      </c>
      <c r="CP348">
        <f t="shared" si="275"/>
        <v>23.73</v>
      </c>
      <c r="CQ348">
        <f t="shared" si="276"/>
        <v>0</v>
      </c>
      <c r="CR348">
        <f t="shared" si="277"/>
        <v>0</v>
      </c>
      <c r="CS348">
        <f t="shared" si="278"/>
        <v>0</v>
      </c>
      <c r="CT348">
        <f t="shared" si="278"/>
        <v>215.73500000000001</v>
      </c>
      <c r="CU348">
        <f t="shared" si="278"/>
        <v>0</v>
      </c>
      <c r="CV348">
        <f t="shared" si="278"/>
        <v>16.848000000000003</v>
      </c>
      <c r="CW348">
        <f t="shared" si="278"/>
        <v>0</v>
      </c>
      <c r="CX348">
        <f t="shared" si="278"/>
        <v>0</v>
      </c>
      <c r="CY348">
        <f t="shared" si="279"/>
        <v>17.560199999999998</v>
      </c>
      <c r="CZ348">
        <f t="shared" si="280"/>
        <v>8.5427999999999997</v>
      </c>
      <c r="DC348" t="s">
        <v>3</v>
      </c>
      <c r="DD348" t="s">
        <v>3</v>
      </c>
      <c r="DE348" t="s">
        <v>331</v>
      </c>
      <c r="DF348" t="s">
        <v>331</v>
      </c>
      <c r="DG348" t="s">
        <v>331</v>
      </c>
      <c r="DH348" t="s">
        <v>3</v>
      </c>
      <c r="DI348" t="s">
        <v>331</v>
      </c>
      <c r="DJ348" t="s">
        <v>331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361</v>
      </c>
      <c r="DW348" t="s">
        <v>361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71527435</v>
      </c>
      <c r="EF348">
        <v>4</v>
      </c>
      <c r="EG348" t="s">
        <v>325</v>
      </c>
      <c r="EH348">
        <v>83</v>
      </c>
      <c r="EI348" t="s">
        <v>325</v>
      </c>
      <c r="EJ348">
        <v>4</v>
      </c>
      <c r="EK348">
        <v>200001</v>
      </c>
      <c r="EL348" t="s">
        <v>332</v>
      </c>
      <c r="EM348" t="s">
        <v>333</v>
      </c>
      <c r="EO348" t="s">
        <v>334</v>
      </c>
      <c r="EQ348">
        <v>0</v>
      </c>
      <c r="ER348">
        <v>165.95</v>
      </c>
      <c r="ES348">
        <v>0</v>
      </c>
      <c r="ET348">
        <v>0</v>
      </c>
      <c r="EU348">
        <v>0</v>
      </c>
      <c r="EV348">
        <v>165.95</v>
      </c>
      <c r="EW348">
        <v>12.96</v>
      </c>
      <c r="EX348">
        <v>0</v>
      </c>
      <c r="EY348">
        <v>0</v>
      </c>
      <c r="FQ348">
        <v>0</v>
      </c>
      <c r="FR348">
        <f t="shared" si="281"/>
        <v>0</v>
      </c>
      <c r="FS348">
        <v>0</v>
      </c>
      <c r="FX348">
        <v>74</v>
      </c>
      <c r="FY348">
        <v>36</v>
      </c>
      <c r="GA348" t="s">
        <v>3</v>
      </c>
      <c r="GD348">
        <v>1</v>
      </c>
      <c r="GF348">
        <v>-102306064</v>
      </c>
      <c r="GG348">
        <v>2</v>
      </c>
      <c r="GH348">
        <v>1</v>
      </c>
      <c r="GI348">
        <v>4</v>
      </c>
      <c r="GJ348">
        <v>0</v>
      </c>
      <c r="GK348">
        <v>0</v>
      </c>
      <c r="GL348">
        <f t="shared" si="282"/>
        <v>0</v>
      </c>
      <c r="GM348">
        <f t="shared" si="283"/>
        <v>49.83</v>
      </c>
      <c r="GN348">
        <f t="shared" si="284"/>
        <v>0</v>
      </c>
      <c r="GO348">
        <f t="shared" si="285"/>
        <v>0</v>
      </c>
      <c r="GP348">
        <f t="shared" si="286"/>
        <v>49.83</v>
      </c>
      <c r="GR348">
        <v>0</v>
      </c>
      <c r="GS348">
        <v>3</v>
      </c>
      <c r="GT348">
        <v>0</v>
      </c>
      <c r="GU348" t="s">
        <v>3</v>
      </c>
      <c r="GV348">
        <f t="shared" si="287"/>
        <v>0</v>
      </c>
      <c r="GW348">
        <v>1</v>
      </c>
      <c r="GX348">
        <f t="shared" si="288"/>
        <v>0</v>
      </c>
      <c r="HA348">
        <v>0</v>
      </c>
      <c r="HB348">
        <v>0</v>
      </c>
      <c r="HC348">
        <f t="shared" si="289"/>
        <v>0</v>
      </c>
      <c r="HE348" t="s">
        <v>3</v>
      </c>
      <c r="HF348" t="s">
        <v>3</v>
      </c>
      <c r="HI348">
        <f t="shared" si="290"/>
        <v>0</v>
      </c>
      <c r="HJ348">
        <f t="shared" si="291"/>
        <v>1329.35</v>
      </c>
      <c r="HK348">
        <f t="shared" si="292"/>
        <v>983.72</v>
      </c>
      <c r="HL348">
        <f t="shared" si="293"/>
        <v>478.57</v>
      </c>
      <c r="HM348" t="s">
        <v>3</v>
      </c>
      <c r="HN348" t="s">
        <v>335</v>
      </c>
      <c r="HO348" t="s">
        <v>336</v>
      </c>
      <c r="HP348" t="s">
        <v>325</v>
      </c>
      <c r="HQ348" t="s">
        <v>325</v>
      </c>
      <c r="IK348">
        <v>0</v>
      </c>
    </row>
    <row r="349" spans="1:245" x14ac:dyDescent="0.2">
      <c r="A349">
        <v>17</v>
      </c>
      <c r="B349">
        <v>1</v>
      </c>
      <c r="E349" t="s">
        <v>363</v>
      </c>
      <c r="F349" t="s">
        <v>364</v>
      </c>
      <c r="G349" t="s">
        <v>365</v>
      </c>
      <c r="H349" t="s">
        <v>366</v>
      </c>
      <c r="I349">
        <v>16</v>
      </c>
      <c r="J349">
        <v>0</v>
      </c>
      <c r="K349">
        <v>16</v>
      </c>
      <c r="O349">
        <f t="shared" si="258"/>
        <v>1782.72</v>
      </c>
      <c r="P349">
        <f t="shared" si="259"/>
        <v>0</v>
      </c>
      <c r="Q349">
        <f t="shared" si="260"/>
        <v>1782.72</v>
      </c>
      <c r="R349">
        <f t="shared" si="261"/>
        <v>120.16</v>
      </c>
      <c r="S349">
        <f t="shared" si="262"/>
        <v>0</v>
      </c>
      <c r="T349">
        <f t="shared" si="263"/>
        <v>0</v>
      </c>
      <c r="U349">
        <f t="shared" si="264"/>
        <v>0</v>
      </c>
      <c r="V349">
        <f t="shared" si="265"/>
        <v>0</v>
      </c>
      <c r="W349">
        <f t="shared" si="266"/>
        <v>0</v>
      </c>
      <c r="X349">
        <f t="shared" si="267"/>
        <v>0</v>
      </c>
      <c r="Y349">
        <f t="shared" si="267"/>
        <v>0</v>
      </c>
      <c r="AA349">
        <v>79118785</v>
      </c>
      <c r="AB349">
        <f t="shared" si="268"/>
        <v>111.42</v>
      </c>
      <c r="AC349">
        <f t="shared" si="269"/>
        <v>0</v>
      </c>
      <c r="AD349">
        <f>ROUND((((ET349)-(EU349))+AE349),6)</f>
        <v>111.42</v>
      </c>
      <c r="AE349">
        <f>ROUND((EU349),6)</f>
        <v>7.51</v>
      </c>
      <c r="AF349">
        <f>ROUND((EV349),6)</f>
        <v>0</v>
      </c>
      <c r="AG349">
        <f t="shared" si="272"/>
        <v>0</v>
      </c>
      <c r="AH349">
        <f>(EW349)</f>
        <v>0</v>
      </c>
      <c r="AI349">
        <f>(EX349)</f>
        <v>0</v>
      </c>
      <c r="AJ349">
        <f t="shared" si="274"/>
        <v>0</v>
      </c>
      <c r="AK349">
        <v>111.42</v>
      </c>
      <c r="AL349">
        <v>0</v>
      </c>
      <c r="AM349">
        <v>111.42</v>
      </c>
      <c r="AN349">
        <v>7.51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2</v>
      </c>
      <c r="BI349">
        <v>1</v>
      </c>
      <c r="BJ349" t="s">
        <v>367</v>
      </c>
      <c r="BM349">
        <v>400001</v>
      </c>
      <c r="BN349">
        <v>0</v>
      </c>
      <c r="BO349" t="s">
        <v>368</v>
      </c>
      <c r="BP349">
        <v>1</v>
      </c>
      <c r="BQ349">
        <v>7</v>
      </c>
      <c r="BR349">
        <v>0</v>
      </c>
      <c r="BS349">
        <v>56.02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75"/>
        <v>1782.72</v>
      </c>
      <c r="CQ349">
        <f t="shared" si="276"/>
        <v>0</v>
      </c>
      <c r="CR349">
        <f>(((ET349)*BB349-(EU349))+AE349)</f>
        <v>111.42</v>
      </c>
      <c r="CS349">
        <f t="shared" si="278"/>
        <v>7.51</v>
      </c>
      <c r="CT349">
        <f t="shared" si="278"/>
        <v>0</v>
      </c>
      <c r="CU349">
        <f t="shared" si="278"/>
        <v>0</v>
      </c>
      <c r="CV349">
        <f t="shared" si="278"/>
        <v>0</v>
      </c>
      <c r="CW349">
        <f t="shared" si="278"/>
        <v>0</v>
      </c>
      <c r="CX349">
        <f t="shared" si="278"/>
        <v>0</v>
      </c>
      <c r="CY349">
        <f t="shared" si="279"/>
        <v>0</v>
      </c>
      <c r="CZ349">
        <f t="shared" si="280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1011</v>
      </c>
      <c r="DV349" t="s">
        <v>366</v>
      </c>
      <c r="DW349" t="s">
        <v>366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71527442</v>
      </c>
      <c r="EF349">
        <v>7</v>
      </c>
      <c r="EG349" t="s">
        <v>369</v>
      </c>
      <c r="EH349">
        <v>0</v>
      </c>
      <c r="EI349" t="s">
        <v>3</v>
      </c>
      <c r="EJ349">
        <v>1</v>
      </c>
      <c r="EK349">
        <v>400001</v>
      </c>
      <c r="EL349" t="s">
        <v>370</v>
      </c>
      <c r="EM349" t="s">
        <v>123</v>
      </c>
      <c r="EO349" t="s">
        <v>3</v>
      </c>
      <c r="EQ349">
        <v>0</v>
      </c>
      <c r="ER349">
        <v>111.42</v>
      </c>
      <c r="ES349">
        <v>0</v>
      </c>
      <c r="ET349">
        <v>111.42</v>
      </c>
      <c r="EU349">
        <v>7.51</v>
      </c>
      <c r="EV349">
        <v>0</v>
      </c>
      <c r="EW349">
        <v>0</v>
      </c>
      <c r="EX349">
        <v>0</v>
      </c>
      <c r="EY349">
        <v>0</v>
      </c>
      <c r="FQ349">
        <v>0</v>
      </c>
      <c r="FR349">
        <f t="shared" si="281"/>
        <v>0</v>
      </c>
      <c r="FS349">
        <v>0</v>
      </c>
      <c r="FX349">
        <v>0</v>
      </c>
      <c r="FY349">
        <v>0</v>
      </c>
      <c r="GA349" t="s">
        <v>3</v>
      </c>
      <c r="GD349">
        <v>1</v>
      </c>
      <c r="GF349">
        <v>829872315</v>
      </c>
      <c r="GG349">
        <v>2</v>
      </c>
      <c r="GH349">
        <v>1</v>
      </c>
      <c r="GI349">
        <v>4</v>
      </c>
      <c r="GJ349">
        <v>0</v>
      </c>
      <c r="GK349">
        <v>0</v>
      </c>
      <c r="GL349">
        <f t="shared" si="282"/>
        <v>0</v>
      </c>
      <c r="GM349">
        <f t="shared" si="283"/>
        <v>1782.72</v>
      </c>
      <c r="GN349">
        <f t="shared" si="284"/>
        <v>1782.72</v>
      </c>
      <c r="GO349">
        <f t="shared" si="285"/>
        <v>0</v>
      </c>
      <c r="GP349">
        <f t="shared" si="286"/>
        <v>0</v>
      </c>
      <c r="GR349">
        <v>0</v>
      </c>
      <c r="GS349">
        <v>3</v>
      </c>
      <c r="GT349">
        <v>0</v>
      </c>
      <c r="GU349" t="s">
        <v>3</v>
      </c>
      <c r="GV349">
        <f t="shared" si="287"/>
        <v>0</v>
      </c>
      <c r="GW349">
        <v>1</v>
      </c>
      <c r="GX349">
        <f t="shared" si="288"/>
        <v>0</v>
      </c>
      <c r="HA349">
        <v>0</v>
      </c>
      <c r="HB349">
        <v>0</v>
      </c>
      <c r="HC349">
        <f t="shared" si="289"/>
        <v>0</v>
      </c>
      <c r="HE349" t="s">
        <v>3</v>
      </c>
      <c r="HF349" t="s">
        <v>3</v>
      </c>
      <c r="HI349">
        <f t="shared" si="290"/>
        <v>6731.36</v>
      </c>
      <c r="HJ349">
        <f t="shared" si="291"/>
        <v>0</v>
      </c>
      <c r="HK349">
        <f t="shared" si="292"/>
        <v>0</v>
      </c>
      <c r="HL349">
        <f t="shared" si="293"/>
        <v>0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1" spans="1:245" x14ac:dyDescent="0.2">
      <c r="A351" s="2">
        <v>51</v>
      </c>
      <c r="B351" s="2">
        <f>B338</f>
        <v>1</v>
      </c>
      <c r="C351" s="2">
        <f>A338</f>
        <v>4</v>
      </c>
      <c r="D351" s="2">
        <f>ROW(A338)</f>
        <v>338</v>
      </c>
      <c r="E351" s="2"/>
      <c r="F351" s="2" t="str">
        <f>IF(F338&lt;&gt;"",F338,"")</f>
        <v>Новый раздел</v>
      </c>
      <c r="G351" s="2" t="str">
        <f>IF(G338&lt;&gt;"",G338,"")</f>
        <v>Пусконаладочные работы</v>
      </c>
      <c r="H351" s="2">
        <v>0</v>
      </c>
      <c r="I351" s="2"/>
      <c r="J351" s="2"/>
      <c r="K351" s="2"/>
      <c r="L351" s="2"/>
      <c r="M351" s="2"/>
      <c r="N351" s="2"/>
      <c r="O351" s="2">
        <f t="shared" ref="O351:T351" si="294">ROUND(AB351,2)</f>
        <v>8218.82</v>
      </c>
      <c r="P351" s="2">
        <f t="shared" si="294"/>
        <v>0</v>
      </c>
      <c r="Q351" s="2">
        <f t="shared" si="294"/>
        <v>1782.72</v>
      </c>
      <c r="R351" s="2">
        <f t="shared" si="294"/>
        <v>120.16</v>
      </c>
      <c r="S351" s="2">
        <f t="shared" si="294"/>
        <v>6436.1</v>
      </c>
      <c r="T351" s="2">
        <f t="shared" si="294"/>
        <v>0</v>
      </c>
      <c r="U351" s="2">
        <f>AH351</f>
        <v>533.74828000000002</v>
      </c>
      <c r="V351" s="2">
        <f>AI351</f>
        <v>0</v>
      </c>
      <c r="W351" s="2">
        <f>ROUND(AJ351,2)</f>
        <v>0</v>
      </c>
      <c r="X351" s="2">
        <f>ROUND(AK351,2)</f>
        <v>4762.72</v>
      </c>
      <c r="Y351" s="2">
        <f>ROUND(AL351,2)</f>
        <v>2316.9899999999998</v>
      </c>
      <c r="Z351" s="2"/>
      <c r="AA351" s="2"/>
      <c r="AB351" s="2">
        <f>ROUND(SUMIF(AA342:AA349,"=79118785",O342:O349),2)</f>
        <v>8218.82</v>
      </c>
      <c r="AC351" s="2">
        <f>ROUND(SUMIF(AA342:AA349,"=79118785",P342:P349),2)</f>
        <v>0</v>
      </c>
      <c r="AD351" s="2">
        <f>ROUND(SUMIF(AA342:AA349,"=79118785",Q342:Q349),2)</f>
        <v>1782.72</v>
      </c>
      <c r="AE351" s="2">
        <f>ROUND(SUMIF(AA342:AA349,"=79118785",R342:R349),2)</f>
        <v>120.16</v>
      </c>
      <c r="AF351" s="2">
        <f>ROUND(SUMIF(AA342:AA349,"=79118785",S342:S349),2)</f>
        <v>6436.1</v>
      </c>
      <c r="AG351" s="2">
        <f>ROUND(SUMIF(AA342:AA349,"=79118785",T342:T349),2)</f>
        <v>0</v>
      </c>
      <c r="AH351" s="2">
        <f>SUMIF(AA342:AA349,"=79118785",U342:U349)</f>
        <v>533.74828000000002</v>
      </c>
      <c r="AI351" s="2">
        <f>SUMIF(AA342:AA349,"=79118785",V342:V349)</f>
        <v>0</v>
      </c>
      <c r="AJ351" s="2">
        <f>ROUND(SUMIF(AA342:AA349,"=79118785",W342:W349),2)</f>
        <v>0</v>
      </c>
      <c r="AK351" s="2">
        <f>ROUND(SUMIF(AA342:AA349,"=79118785",X342:X349),2)</f>
        <v>4762.72</v>
      </c>
      <c r="AL351" s="2">
        <f>ROUND(SUMIF(AA342:AA349,"=79118785",Y342:Y349),2)</f>
        <v>2316.9899999999998</v>
      </c>
      <c r="AM351" s="2"/>
      <c r="AN351" s="2"/>
      <c r="AO351" s="2">
        <f t="shared" ref="AO351:BD351" si="295">ROUND(BX351,2)</f>
        <v>0</v>
      </c>
      <c r="AP351" s="2">
        <f t="shared" si="295"/>
        <v>0</v>
      </c>
      <c r="AQ351" s="2">
        <f t="shared" si="295"/>
        <v>0</v>
      </c>
      <c r="AR351" s="2">
        <f t="shared" si="295"/>
        <v>15298.53</v>
      </c>
      <c r="AS351" s="2">
        <f t="shared" si="295"/>
        <v>1782.72</v>
      </c>
      <c r="AT351" s="2">
        <f t="shared" si="295"/>
        <v>0</v>
      </c>
      <c r="AU351" s="2">
        <f t="shared" si="295"/>
        <v>13515.81</v>
      </c>
      <c r="AV351" s="2">
        <f t="shared" si="295"/>
        <v>0</v>
      </c>
      <c r="AW351" s="2">
        <f t="shared" si="295"/>
        <v>0</v>
      </c>
      <c r="AX351" s="2">
        <f t="shared" si="295"/>
        <v>0</v>
      </c>
      <c r="AY351" s="2">
        <f t="shared" si="295"/>
        <v>0</v>
      </c>
      <c r="AZ351" s="2">
        <f t="shared" si="295"/>
        <v>0</v>
      </c>
      <c r="BA351" s="2">
        <f t="shared" si="295"/>
        <v>0</v>
      </c>
      <c r="BB351" s="2">
        <f t="shared" si="295"/>
        <v>0</v>
      </c>
      <c r="BC351" s="2">
        <f t="shared" si="295"/>
        <v>0</v>
      </c>
      <c r="BD351" s="2">
        <f t="shared" si="295"/>
        <v>0</v>
      </c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>
        <f>ROUND(SUMIF(AA342:AA349,"=79118785",FQ342:FQ349),2)</f>
        <v>0</v>
      </c>
      <c r="BY351" s="2">
        <f>ROUND(SUMIF(AA342:AA349,"=79118785",FR342:FR349),2)</f>
        <v>0</v>
      </c>
      <c r="BZ351" s="2">
        <f>ROUND(SUMIF(AA342:AA349,"=79118785",GL342:GL349),2)</f>
        <v>0</v>
      </c>
      <c r="CA351" s="2">
        <f>ROUND(SUMIF(AA342:AA349,"=79118785",GM342:GM349),2)</f>
        <v>15298.53</v>
      </c>
      <c r="CB351" s="2">
        <f>ROUND(SUMIF(AA342:AA349,"=79118785",GN342:GN349),2)</f>
        <v>1782.72</v>
      </c>
      <c r="CC351" s="2">
        <f>ROUND(SUMIF(AA342:AA349,"=79118785",GO342:GO349),2)</f>
        <v>0</v>
      </c>
      <c r="CD351" s="2">
        <f>ROUND(SUMIF(AA342:AA349,"=79118785",GP342:GP349),2)</f>
        <v>13515.81</v>
      </c>
      <c r="CE351" s="2">
        <f>AC351-BX351</f>
        <v>0</v>
      </c>
      <c r="CF351" s="2">
        <f>AC351-BY351</f>
        <v>0</v>
      </c>
      <c r="CG351" s="2">
        <f>BX351-BZ351</f>
        <v>0</v>
      </c>
      <c r="CH351" s="2">
        <f>AC351-BX351-BY351+BZ351</f>
        <v>0</v>
      </c>
      <c r="CI351" s="2">
        <f>BY351-BZ351</f>
        <v>0</v>
      </c>
      <c r="CJ351" s="2">
        <f>ROUND(SUMIF(AA342:AA349,"=79118785",GX342:GX349),2)</f>
        <v>0</v>
      </c>
      <c r="CK351" s="2">
        <f>ROUND(SUMIF(AA342:AA349,"=79118785",GY342:GY349),2)</f>
        <v>0</v>
      </c>
      <c r="CL351" s="2">
        <f>ROUND(SUMIF(AA342:AA349,"=79118785",GZ342:GZ349),2)</f>
        <v>0</v>
      </c>
      <c r="CM351" s="2">
        <f>ROUND(SUMIF(AA342:AA349,"=79118785",HD342:HD349),2)</f>
        <v>0</v>
      </c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201</v>
      </c>
      <c r="F353" s="4">
        <f>ROUND(Source!O351,O353)</f>
        <v>8218.82</v>
      </c>
      <c r="G353" s="4" t="s">
        <v>103</v>
      </c>
      <c r="H353" s="4" t="s">
        <v>104</v>
      </c>
      <c r="I353" s="4"/>
      <c r="J353" s="4"/>
      <c r="K353" s="4">
        <v>201</v>
      </c>
      <c r="L353" s="4">
        <v>1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8218.8199999999979</v>
      </c>
      <c r="X353" s="4">
        <v>1</v>
      </c>
      <c r="Y353" s="4">
        <v>390482.19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202</v>
      </c>
      <c r="F354" s="4">
        <f>ROUND(Source!P351,O354)</f>
        <v>0</v>
      </c>
      <c r="G354" s="4" t="s">
        <v>105</v>
      </c>
      <c r="H354" s="4" t="s">
        <v>106</v>
      </c>
      <c r="I354" s="4"/>
      <c r="J354" s="4"/>
      <c r="K354" s="4">
        <v>202</v>
      </c>
      <c r="L354" s="4">
        <v>2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222</v>
      </c>
      <c r="F355" s="4">
        <f>ROUND(Source!AO351,O355)</f>
        <v>0</v>
      </c>
      <c r="G355" s="4" t="s">
        <v>107</v>
      </c>
      <c r="H355" s="4" t="s">
        <v>108</v>
      </c>
      <c r="I355" s="4"/>
      <c r="J355" s="4"/>
      <c r="K355" s="4">
        <v>222</v>
      </c>
      <c r="L355" s="4">
        <v>3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225</v>
      </c>
      <c r="F356" s="4">
        <f>ROUND(Source!AV351,O356)</f>
        <v>0</v>
      </c>
      <c r="G356" s="4" t="s">
        <v>109</v>
      </c>
      <c r="H356" s="4" t="s">
        <v>110</v>
      </c>
      <c r="I356" s="4"/>
      <c r="J356" s="4"/>
      <c r="K356" s="4">
        <v>225</v>
      </c>
      <c r="L356" s="4">
        <v>4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226</v>
      </c>
      <c r="F357" s="4">
        <f>ROUND(Source!AW351,O357)</f>
        <v>0</v>
      </c>
      <c r="G357" s="4" t="s">
        <v>111</v>
      </c>
      <c r="H357" s="4" t="s">
        <v>112</v>
      </c>
      <c r="I357" s="4"/>
      <c r="J357" s="4"/>
      <c r="K357" s="4">
        <v>226</v>
      </c>
      <c r="L357" s="4">
        <v>5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227</v>
      </c>
      <c r="F358" s="4">
        <f>ROUND(Source!AX351,O358)</f>
        <v>0</v>
      </c>
      <c r="G358" s="4" t="s">
        <v>113</v>
      </c>
      <c r="H358" s="4" t="s">
        <v>114</v>
      </c>
      <c r="I358" s="4"/>
      <c r="J358" s="4"/>
      <c r="K358" s="4">
        <v>227</v>
      </c>
      <c r="L358" s="4">
        <v>6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228</v>
      </c>
      <c r="F359" s="4">
        <f>ROUND(Source!AY351,O359)</f>
        <v>0</v>
      </c>
      <c r="G359" s="4" t="s">
        <v>115</v>
      </c>
      <c r="H359" s="4" t="s">
        <v>116</v>
      </c>
      <c r="I359" s="4"/>
      <c r="J359" s="4"/>
      <c r="K359" s="4">
        <v>228</v>
      </c>
      <c r="L359" s="4">
        <v>7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216</v>
      </c>
      <c r="F360" s="4">
        <f>ROUND(Source!AP351,O360)</f>
        <v>0</v>
      </c>
      <c r="G360" s="4" t="s">
        <v>117</v>
      </c>
      <c r="H360" s="4" t="s">
        <v>118</v>
      </c>
      <c r="I360" s="4"/>
      <c r="J360" s="4"/>
      <c r="K360" s="4">
        <v>216</v>
      </c>
      <c r="L360" s="4">
        <v>8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223</v>
      </c>
      <c r="F361" s="4">
        <f>ROUND(Source!AQ351,O361)</f>
        <v>0</v>
      </c>
      <c r="G361" s="4" t="s">
        <v>119</v>
      </c>
      <c r="H361" s="4" t="s">
        <v>120</v>
      </c>
      <c r="I361" s="4"/>
      <c r="J361" s="4"/>
      <c r="K361" s="4">
        <v>223</v>
      </c>
      <c r="L361" s="4">
        <v>9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229</v>
      </c>
      <c r="F362" s="4">
        <f>ROUND(Source!AZ351,O362)</f>
        <v>0</v>
      </c>
      <c r="G362" s="4" t="s">
        <v>121</v>
      </c>
      <c r="H362" s="4" t="s">
        <v>122</v>
      </c>
      <c r="I362" s="4"/>
      <c r="J362" s="4"/>
      <c r="K362" s="4">
        <v>229</v>
      </c>
      <c r="L362" s="4">
        <v>10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203</v>
      </c>
      <c r="F363" s="4">
        <f>ROUND(Source!Q351,O363)</f>
        <v>1782.72</v>
      </c>
      <c r="G363" s="4" t="s">
        <v>123</v>
      </c>
      <c r="H363" s="4" t="s">
        <v>124</v>
      </c>
      <c r="I363" s="4"/>
      <c r="J363" s="4"/>
      <c r="K363" s="4">
        <v>203</v>
      </c>
      <c r="L363" s="4">
        <v>11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1782.72</v>
      </c>
      <c r="X363" s="4">
        <v>1</v>
      </c>
      <c r="Y363" s="4">
        <v>29931.87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231</v>
      </c>
      <c r="F364" s="4">
        <f>ROUND(Source!BB351,O364)</f>
        <v>0</v>
      </c>
      <c r="G364" s="4" t="s">
        <v>125</v>
      </c>
      <c r="H364" s="4" t="s">
        <v>126</v>
      </c>
      <c r="I364" s="4"/>
      <c r="J364" s="4"/>
      <c r="K364" s="4">
        <v>231</v>
      </c>
      <c r="L364" s="4">
        <v>12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204</v>
      </c>
      <c r="F365" s="4">
        <f>ROUND(Source!R351,O365)</f>
        <v>120.16</v>
      </c>
      <c r="G365" s="4" t="s">
        <v>127</v>
      </c>
      <c r="H365" s="4" t="s">
        <v>128</v>
      </c>
      <c r="I365" s="4"/>
      <c r="J365" s="4"/>
      <c r="K365" s="4">
        <v>204</v>
      </c>
      <c r="L365" s="4">
        <v>13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120.16</v>
      </c>
      <c r="X365" s="4">
        <v>1</v>
      </c>
      <c r="Y365" s="4">
        <v>6731.36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205</v>
      </c>
      <c r="F366" s="4">
        <f>ROUND(Source!S351,O366)</f>
        <v>6436.1</v>
      </c>
      <c r="G366" s="4" t="s">
        <v>129</v>
      </c>
      <c r="H366" s="4" t="s">
        <v>130</v>
      </c>
      <c r="I366" s="4"/>
      <c r="J366" s="4"/>
      <c r="K366" s="4">
        <v>205</v>
      </c>
      <c r="L366" s="4">
        <v>14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6436.0999999999985</v>
      </c>
      <c r="X366" s="4">
        <v>1</v>
      </c>
      <c r="Y366" s="4">
        <v>360550.32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232</v>
      </c>
      <c r="F367" s="4">
        <f>ROUND(Source!BC351,O367)</f>
        <v>0</v>
      </c>
      <c r="G367" s="4" t="s">
        <v>131</v>
      </c>
      <c r="H367" s="4" t="s">
        <v>132</v>
      </c>
      <c r="I367" s="4"/>
      <c r="J367" s="4"/>
      <c r="K367" s="4">
        <v>232</v>
      </c>
      <c r="L367" s="4">
        <v>15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214</v>
      </c>
      <c r="F368" s="4">
        <f>ROUND(Source!AS351,O368)</f>
        <v>1782.72</v>
      </c>
      <c r="G368" s="4" t="s">
        <v>133</v>
      </c>
      <c r="H368" s="4" t="s">
        <v>134</v>
      </c>
      <c r="I368" s="4"/>
      <c r="J368" s="4"/>
      <c r="K368" s="4">
        <v>214</v>
      </c>
      <c r="L368" s="4">
        <v>16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1782.72</v>
      </c>
      <c r="X368" s="4">
        <v>1</v>
      </c>
      <c r="Y368" s="4">
        <v>29931.87</v>
      </c>
      <c r="Z368" s="4"/>
      <c r="AA368" s="4"/>
      <c r="AB368" s="4"/>
    </row>
    <row r="369" spans="1:88" x14ac:dyDescent="0.2">
      <c r="A369" s="4">
        <v>50</v>
      </c>
      <c r="B369" s="4">
        <v>0</v>
      </c>
      <c r="C369" s="4">
        <v>0</v>
      </c>
      <c r="D369" s="4">
        <v>1</v>
      </c>
      <c r="E369" s="4">
        <v>215</v>
      </c>
      <c r="F369" s="4">
        <f>ROUND(Source!AT351,O369)</f>
        <v>0</v>
      </c>
      <c r="G369" s="4" t="s">
        <v>135</v>
      </c>
      <c r="H369" s="4" t="s">
        <v>136</v>
      </c>
      <c r="I369" s="4"/>
      <c r="J369" s="4"/>
      <c r="K369" s="4">
        <v>215</v>
      </c>
      <c r="L369" s="4">
        <v>17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88" x14ac:dyDescent="0.2">
      <c r="A370" s="4">
        <v>50</v>
      </c>
      <c r="B370" s="4">
        <v>0</v>
      </c>
      <c r="C370" s="4">
        <v>0</v>
      </c>
      <c r="D370" s="4">
        <v>1</v>
      </c>
      <c r="E370" s="4">
        <v>217</v>
      </c>
      <c r="F370" s="4">
        <f>ROUND(Source!AU351,O370)</f>
        <v>13515.81</v>
      </c>
      <c r="G370" s="4" t="s">
        <v>137</v>
      </c>
      <c r="H370" s="4" t="s">
        <v>138</v>
      </c>
      <c r="I370" s="4"/>
      <c r="J370" s="4"/>
      <c r="K370" s="4">
        <v>217</v>
      </c>
      <c r="L370" s="4">
        <v>18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13515.81</v>
      </c>
      <c r="X370" s="4">
        <v>1</v>
      </c>
      <c r="Y370" s="4">
        <v>757155.66999999993</v>
      </c>
      <c r="Z370" s="4"/>
      <c r="AA370" s="4"/>
      <c r="AB370" s="4"/>
    </row>
    <row r="371" spans="1:88" x14ac:dyDescent="0.2">
      <c r="A371" s="4">
        <v>50</v>
      </c>
      <c r="B371" s="4">
        <v>0</v>
      </c>
      <c r="C371" s="4">
        <v>0</v>
      </c>
      <c r="D371" s="4">
        <v>1</v>
      </c>
      <c r="E371" s="4">
        <v>230</v>
      </c>
      <c r="F371" s="4">
        <f>ROUND(Source!BA351,O371)</f>
        <v>0</v>
      </c>
      <c r="G371" s="4" t="s">
        <v>139</v>
      </c>
      <c r="H371" s="4" t="s">
        <v>140</v>
      </c>
      <c r="I371" s="4"/>
      <c r="J371" s="4"/>
      <c r="K371" s="4">
        <v>230</v>
      </c>
      <c r="L371" s="4">
        <v>19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88" x14ac:dyDescent="0.2">
      <c r="A372" s="4">
        <v>50</v>
      </c>
      <c r="B372" s="4">
        <v>0</v>
      </c>
      <c r="C372" s="4">
        <v>0</v>
      </c>
      <c r="D372" s="4">
        <v>1</v>
      </c>
      <c r="E372" s="4">
        <v>206</v>
      </c>
      <c r="F372" s="4">
        <f>ROUND(Source!T351,O372)</f>
        <v>0</v>
      </c>
      <c r="G372" s="4" t="s">
        <v>141</v>
      </c>
      <c r="H372" s="4" t="s">
        <v>142</v>
      </c>
      <c r="I372" s="4"/>
      <c r="J372" s="4"/>
      <c r="K372" s="4">
        <v>206</v>
      </c>
      <c r="L372" s="4">
        <v>20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88" x14ac:dyDescent="0.2">
      <c r="A373" s="4">
        <v>50</v>
      </c>
      <c r="B373" s="4">
        <v>0</v>
      </c>
      <c r="C373" s="4">
        <v>0</v>
      </c>
      <c r="D373" s="4">
        <v>1</v>
      </c>
      <c r="E373" s="4">
        <v>207</v>
      </c>
      <c r="F373" s="4">
        <f>ROUND(Source!U351,O373)</f>
        <v>533.74828000000002</v>
      </c>
      <c r="G373" s="4" t="s">
        <v>143</v>
      </c>
      <c r="H373" s="4" t="s">
        <v>144</v>
      </c>
      <c r="I373" s="4"/>
      <c r="J373" s="4"/>
      <c r="K373" s="4">
        <v>207</v>
      </c>
      <c r="L373" s="4">
        <v>21</v>
      </c>
      <c r="M373" s="4">
        <v>3</v>
      </c>
      <c r="N373" s="4" t="s">
        <v>3</v>
      </c>
      <c r="O373" s="4">
        <v>7</v>
      </c>
      <c r="P373" s="4"/>
      <c r="Q373" s="4"/>
      <c r="R373" s="4"/>
      <c r="S373" s="4"/>
      <c r="T373" s="4"/>
      <c r="U373" s="4"/>
      <c r="V373" s="4"/>
      <c r="W373" s="4">
        <v>533.74828000000002</v>
      </c>
      <c r="X373" s="4">
        <v>1</v>
      </c>
      <c r="Y373" s="4">
        <v>533.74828000000002</v>
      </c>
      <c r="Z373" s="4"/>
      <c r="AA373" s="4"/>
      <c r="AB373" s="4"/>
    </row>
    <row r="374" spans="1:88" x14ac:dyDescent="0.2">
      <c r="A374" s="4">
        <v>50</v>
      </c>
      <c r="B374" s="4">
        <v>0</v>
      </c>
      <c r="C374" s="4">
        <v>0</v>
      </c>
      <c r="D374" s="4">
        <v>1</v>
      </c>
      <c r="E374" s="4">
        <v>208</v>
      </c>
      <c r="F374" s="4">
        <f>ROUND(Source!V351,O374)</f>
        <v>0</v>
      </c>
      <c r="G374" s="4" t="s">
        <v>145</v>
      </c>
      <c r="H374" s="4" t="s">
        <v>146</v>
      </c>
      <c r="I374" s="4"/>
      <c r="J374" s="4"/>
      <c r="K374" s="4">
        <v>208</v>
      </c>
      <c r="L374" s="4">
        <v>22</v>
      </c>
      <c r="M374" s="4">
        <v>3</v>
      </c>
      <c r="N374" s="4" t="s">
        <v>3</v>
      </c>
      <c r="O374" s="4">
        <v>7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88" x14ac:dyDescent="0.2">
      <c r="A375" s="4">
        <v>50</v>
      </c>
      <c r="B375" s="4">
        <v>0</v>
      </c>
      <c r="C375" s="4">
        <v>0</v>
      </c>
      <c r="D375" s="4">
        <v>1</v>
      </c>
      <c r="E375" s="4">
        <v>209</v>
      </c>
      <c r="F375" s="4">
        <f>ROUND(Source!W351,O375)</f>
        <v>0</v>
      </c>
      <c r="G375" s="4" t="s">
        <v>147</v>
      </c>
      <c r="H375" s="4" t="s">
        <v>148</v>
      </c>
      <c r="I375" s="4"/>
      <c r="J375" s="4"/>
      <c r="K375" s="4">
        <v>209</v>
      </c>
      <c r="L375" s="4">
        <v>23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88" x14ac:dyDescent="0.2">
      <c r="A376" s="4">
        <v>50</v>
      </c>
      <c r="B376" s="4">
        <v>0</v>
      </c>
      <c r="C376" s="4">
        <v>0</v>
      </c>
      <c r="D376" s="4">
        <v>1</v>
      </c>
      <c r="E376" s="4">
        <v>233</v>
      </c>
      <c r="F376" s="4">
        <f>ROUND(Source!BD351,O376)</f>
        <v>0</v>
      </c>
      <c r="G376" s="4" t="s">
        <v>149</v>
      </c>
      <c r="H376" s="4" t="s">
        <v>150</v>
      </c>
      <c r="I376" s="4"/>
      <c r="J376" s="4"/>
      <c r="K376" s="4">
        <v>233</v>
      </c>
      <c r="L376" s="4">
        <v>24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88" x14ac:dyDescent="0.2">
      <c r="A377" s="4">
        <v>50</v>
      </c>
      <c r="B377" s="4">
        <v>0</v>
      </c>
      <c r="C377" s="4">
        <v>0</v>
      </c>
      <c r="D377" s="4">
        <v>1</v>
      </c>
      <c r="E377" s="4">
        <v>210</v>
      </c>
      <c r="F377" s="4">
        <f>ROUND(Source!X351,O377)</f>
        <v>4762.72</v>
      </c>
      <c r="G377" s="4" t="s">
        <v>151</v>
      </c>
      <c r="H377" s="4" t="s">
        <v>152</v>
      </c>
      <c r="I377" s="4"/>
      <c r="J377" s="4"/>
      <c r="K377" s="4">
        <v>210</v>
      </c>
      <c r="L377" s="4">
        <v>25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4762.72</v>
      </c>
      <c r="X377" s="4">
        <v>1</v>
      </c>
      <c r="Y377" s="4">
        <v>266807.22999999992</v>
      </c>
      <c r="Z377" s="4"/>
      <c r="AA377" s="4"/>
      <c r="AB377" s="4"/>
    </row>
    <row r="378" spans="1:88" x14ac:dyDescent="0.2">
      <c r="A378" s="4">
        <v>50</v>
      </c>
      <c r="B378" s="4">
        <v>0</v>
      </c>
      <c r="C378" s="4">
        <v>0</v>
      </c>
      <c r="D378" s="4">
        <v>1</v>
      </c>
      <c r="E378" s="4">
        <v>211</v>
      </c>
      <c r="F378" s="4">
        <f>ROUND(Source!Y351,O378)</f>
        <v>2316.9899999999998</v>
      </c>
      <c r="G378" s="4" t="s">
        <v>153</v>
      </c>
      <c r="H378" s="4" t="s">
        <v>154</v>
      </c>
      <c r="I378" s="4"/>
      <c r="J378" s="4"/>
      <c r="K378" s="4">
        <v>211</v>
      </c>
      <c r="L378" s="4">
        <v>26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2316.9899999999998</v>
      </c>
      <c r="X378" s="4">
        <v>1</v>
      </c>
      <c r="Y378" s="4">
        <v>129798.12000000001</v>
      </c>
      <c r="Z378" s="4"/>
      <c r="AA378" s="4"/>
      <c r="AB378" s="4"/>
    </row>
    <row r="379" spans="1:88" x14ac:dyDescent="0.2">
      <c r="A379" s="4">
        <v>50</v>
      </c>
      <c r="B379" s="4">
        <v>0</v>
      </c>
      <c r="C379" s="4">
        <v>0</v>
      </c>
      <c r="D379" s="4">
        <v>1</v>
      </c>
      <c r="E379" s="4">
        <v>224</v>
      </c>
      <c r="F379" s="4">
        <f>ROUND(Source!AR351,O379)</f>
        <v>15298.53</v>
      </c>
      <c r="G379" s="4" t="s">
        <v>155</v>
      </c>
      <c r="H379" s="4" t="s">
        <v>156</v>
      </c>
      <c r="I379" s="4"/>
      <c r="J379" s="4"/>
      <c r="K379" s="4">
        <v>224</v>
      </c>
      <c r="L379" s="4">
        <v>27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15298.529999999997</v>
      </c>
      <c r="X379" s="4">
        <v>1</v>
      </c>
      <c r="Y379" s="4">
        <v>787087.53999999992</v>
      </c>
      <c r="Z379" s="4"/>
      <c r="AA379" s="4"/>
      <c r="AB379" s="4"/>
    </row>
    <row r="380" spans="1:88" x14ac:dyDescent="0.2">
      <c r="A380" s="4">
        <v>50</v>
      </c>
      <c r="B380" s="4">
        <v>1</v>
      </c>
      <c r="C380" s="4">
        <v>0</v>
      </c>
      <c r="D380" s="4">
        <v>2</v>
      </c>
      <c r="E380" s="4">
        <v>0</v>
      </c>
      <c r="F380" s="4">
        <f>ROUND(F379,O380)</f>
        <v>15298.53</v>
      </c>
      <c r="G380" s="4" t="s">
        <v>157</v>
      </c>
      <c r="H380" s="4" t="s">
        <v>158</v>
      </c>
      <c r="I380" s="4"/>
      <c r="J380" s="4"/>
      <c r="K380" s="4">
        <v>212</v>
      </c>
      <c r="L380" s="4">
        <v>28</v>
      </c>
      <c r="M380" s="4">
        <v>0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15298.53</v>
      </c>
      <c r="X380" s="4">
        <v>1</v>
      </c>
      <c r="Y380" s="4">
        <v>787087.54</v>
      </c>
      <c r="Z380" s="4"/>
      <c r="AA380" s="4"/>
      <c r="AB380" s="4"/>
    </row>
    <row r="381" spans="1:88" x14ac:dyDescent="0.2">
      <c r="A381" s="4">
        <v>50</v>
      </c>
      <c r="B381" s="4">
        <v>1</v>
      </c>
      <c r="C381" s="4">
        <v>0</v>
      </c>
      <c r="D381" s="4">
        <v>2</v>
      </c>
      <c r="E381" s="4">
        <v>0</v>
      </c>
      <c r="F381" s="4">
        <f>ROUND(F380*0.22,O381)</f>
        <v>3365.68</v>
      </c>
      <c r="G381" s="4" t="s">
        <v>159</v>
      </c>
      <c r="H381" s="4" t="s">
        <v>160</v>
      </c>
      <c r="I381" s="4"/>
      <c r="J381" s="4"/>
      <c r="K381" s="4">
        <v>212</v>
      </c>
      <c r="L381" s="4">
        <v>29</v>
      </c>
      <c r="M381" s="4">
        <v>0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3365.68</v>
      </c>
      <c r="X381" s="4">
        <v>1</v>
      </c>
      <c r="Y381" s="4">
        <v>173159.26</v>
      </c>
      <c r="Z381" s="4"/>
      <c r="AA381" s="4"/>
      <c r="AB381" s="4"/>
    </row>
    <row r="382" spans="1:88" x14ac:dyDescent="0.2">
      <c r="A382" s="4">
        <v>50</v>
      </c>
      <c r="B382" s="4">
        <v>1</v>
      </c>
      <c r="C382" s="4">
        <v>0</v>
      </c>
      <c r="D382" s="4">
        <v>2</v>
      </c>
      <c r="E382" s="4">
        <v>213</v>
      </c>
      <c r="F382" s="4">
        <f>ROUND(F380+F381,O382)</f>
        <v>18664.21</v>
      </c>
      <c r="G382" s="4" t="s">
        <v>161</v>
      </c>
      <c r="H382" s="4" t="s">
        <v>155</v>
      </c>
      <c r="I382" s="4"/>
      <c r="J382" s="4"/>
      <c r="K382" s="4">
        <v>212</v>
      </c>
      <c r="L382" s="4">
        <v>30</v>
      </c>
      <c r="M382" s="4">
        <v>0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18664.21</v>
      </c>
      <c r="X382" s="4">
        <v>1</v>
      </c>
      <c r="Y382" s="4">
        <v>960246.8</v>
      </c>
      <c r="Z382" s="4"/>
      <c r="AA382" s="4"/>
      <c r="AB382" s="4"/>
    </row>
    <row r="384" spans="1:88" x14ac:dyDescent="0.2">
      <c r="A384" s="1">
        <v>4</v>
      </c>
      <c r="B384" s="1">
        <v>1</v>
      </c>
      <c r="C384" s="1"/>
      <c r="D384" s="1">
        <f>ROW(A394)</f>
        <v>394</v>
      </c>
      <c r="E384" s="1"/>
      <c r="F384" s="1" t="s">
        <v>13</v>
      </c>
      <c r="G384" s="1" t="s">
        <v>371</v>
      </c>
      <c r="H384" s="1" t="s">
        <v>3</v>
      </c>
      <c r="I384" s="1">
        <v>0</v>
      </c>
      <c r="J384" s="1"/>
      <c r="K384" s="1">
        <v>0</v>
      </c>
      <c r="L384" s="1"/>
      <c r="M384" s="1" t="s">
        <v>3</v>
      </c>
      <c r="N384" s="1"/>
      <c r="O384" s="1"/>
      <c r="P384" s="1"/>
      <c r="Q384" s="1"/>
      <c r="R384" s="1"/>
      <c r="S384" s="1">
        <v>79118786</v>
      </c>
      <c r="T384" s="1"/>
      <c r="U384" s="1" t="s">
        <v>3</v>
      </c>
      <c r="V384" s="1">
        <v>0</v>
      </c>
      <c r="W384" s="1"/>
      <c r="X384" s="1"/>
      <c r="Y384" s="1"/>
      <c r="Z384" s="1"/>
      <c r="AA384" s="1"/>
      <c r="AB384" s="1" t="s">
        <v>3</v>
      </c>
      <c r="AC384" s="1" t="s">
        <v>3</v>
      </c>
      <c r="AD384" s="1" t="s">
        <v>3</v>
      </c>
      <c r="AE384" s="1" t="s">
        <v>3</v>
      </c>
      <c r="AF384" s="1" t="s">
        <v>3</v>
      </c>
      <c r="AG384" s="1" t="s">
        <v>3</v>
      </c>
      <c r="AH384" s="1"/>
      <c r="AI384" s="1"/>
      <c r="AJ384" s="1"/>
      <c r="AK384" s="1"/>
      <c r="AL384" s="1"/>
      <c r="AM384" s="1"/>
      <c r="AN384" s="1"/>
      <c r="AO384" s="1"/>
      <c r="AP384" s="1" t="s">
        <v>3</v>
      </c>
      <c r="AQ384" s="1" t="s">
        <v>3</v>
      </c>
      <c r="AR384" s="1" t="s">
        <v>3</v>
      </c>
      <c r="AS384" s="1"/>
      <c r="AT384" s="1"/>
      <c r="AU384" s="1"/>
      <c r="AV384" s="1"/>
      <c r="AW384" s="1"/>
      <c r="AX384" s="1"/>
      <c r="AY384" s="1"/>
      <c r="AZ384" s="1" t="s">
        <v>3</v>
      </c>
      <c r="BA384" s="1"/>
      <c r="BB384" s="1" t="s">
        <v>3</v>
      </c>
      <c r="BC384" s="1" t="s">
        <v>3</v>
      </c>
      <c r="BD384" s="1" t="s">
        <v>3</v>
      </c>
      <c r="BE384" s="1" t="s">
        <v>3</v>
      </c>
      <c r="BF384" s="1" t="s">
        <v>3</v>
      </c>
      <c r="BG384" s="1" t="s">
        <v>3</v>
      </c>
      <c r="BH384" s="1" t="s">
        <v>3</v>
      </c>
      <c r="BI384" s="1" t="s">
        <v>3</v>
      </c>
      <c r="BJ384" s="1" t="s">
        <v>3</v>
      </c>
      <c r="BK384" s="1" t="s">
        <v>3</v>
      </c>
      <c r="BL384" s="1" t="s">
        <v>3</v>
      </c>
      <c r="BM384" s="1" t="s">
        <v>3</v>
      </c>
      <c r="BN384" s="1" t="s">
        <v>3</v>
      </c>
      <c r="BO384" s="1" t="s">
        <v>3</v>
      </c>
      <c r="BP384" s="1" t="s">
        <v>3</v>
      </c>
      <c r="BQ384" s="1"/>
      <c r="BR384" s="1"/>
      <c r="BS384" s="1"/>
      <c r="BT384" s="1"/>
      <c r="BU384" s="1"/>
      <c r="BV384" s="1"/>
      <c r="BW384" s="1"/>
      <c r="BX384" s="1">
        <v>0</v>
      </c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>
        <v>0</v>
      </c>
    </row>
    <row r="386" spans="1:245" x14ac:dyDescent="0.2">
      <c r="A386" s="2">
        <v>52</v>
      </c>
      <c r="B386" s="2">
        <f t="shared" ref="B386:G386" si="296">B394</f>
        <v>1</v>
      </c>
      <c r="C386" s="2">
        <f t="shared" si="296"/>
        <v>4</v>
      </c>
      <c r="D386" s="2">
        <f t="shared" si="296"/>
        <v>384</v>
      </c>
      <c r="E386" s="2">
        <f t="shared" si="296"/>
        <v>0</v>
      </c>
      <c r="F386" s="2" t="str">
        <f t="shared" si="296"/>
        <v>Новый раздел</v>
      </c>
      <c r="G386" s="2" t="str">
        <f t="shared" si="296"/>
        <v>Оборудование и материалы</v>
      </c>
      <c r="H386" s="2"/>
      <c r="I386" s="2"/>
      <c r="J386" s="2"/>
      <c r="K386" s="2"/>
      <c r="L386" s="2"/>
      <c r="M386" s="2"/>
      <c r="N386" s="2"/>
      <c r="O386" s="2">
        <f t="shared" ref="O386:AT386" si="297">O394</f>
        <v>3491287.74</v>
      </c>
      <c r="P386" s="2">
        <f t="shared" si="297"/>
        <v>3491287.74</v>
      </c>
      <c r="Q386" s="2">
        <f t="shared" si="297"/>
        <v>0</v>
      </c>
      <c r="R386" s="2">
        <f t="shared" si="297"/>
        <v>0</v>
      </c>
      <c r="S386" s="2">
        <f t="shared" si="297"/>
        <v>0</v>
      </c>
      <c r="T386" s="2">
        <f t="shared" si="297"/>
        <v>0</v>
      </c>
      <c r="U386" s="2">
        <f t="shared" si="297"/>
        <v>0</v>
      </c>
      <c r="V386" s="2">
        <f t="shared" si="297"/>
        <v>0</v>
      </c>
      <c r="W386" s="2">
        <f t="shared" si="297"/>
        <v>0</v>
      </c>
      <c r="X386" s="2">
        <f t="shared" si="297"/>
        <v>0</v>
      </c>
      <c r="Y386" s="2">
        <f t="shared" si="297"/>
        <v>0</v>
      </c>
      <c r="Z386" s="2">
        <f t="shared" si="297"/>
        <v>0</v>
      </c>
      <c r="AA386" s="2">
        <f t="shared" si="297"/>
        <v>0</v>
      </c>
      <c r="AB386" s="2">
        <f t="shared" si="297"/>
        <v>3491287.74</v>
      </c>
      <c r="AC386" s="2">
        <f t="shared" si="297"/>
        <v>3491287.74</v>
      </c>
      <c r="AD386" s="2">
        <f t="shared" si="297"/>
        <v>0</v>
      </c>
      <c r="AE386" s="2">
        <f t="shared" si="297"/>
        <v>0</v>
      </c>
      <c r="AF386" s="2">
        <f t="shared" si="297"/>
        <v>0</v>
      </c>
      <c r="AG386" s="2">
        <f t="shared" si="297"/>
        <v>0</v>
      </c>
      <c r="AH386" s="2">
        <f t="shared" si="297"/>
        <v>0</v>
      </c>
      <c r="AI386" s="2">
        <f t="shared" si="297"/>
        <v>0</v>
      </c>
      <c r="AJ386" s="2">
        <f t="shared" si="297"/>
        <v>0</v>
      </c>
      <c r="AK386" s="2">
        <f t="shared" si="297"/>
        <v>0</v>
      </c>
      <c r="AL386" s="2">
        <f t="shared" si="297"/>
        <v>0</v>
      </c>
      <c r="AM386" s="2">
        <f t="shared" si="297"/>
        <v>0</v>
      </c>
      <c r="AN386" s="2">
        <f t="shared" si="297"/>
        <v>0</v>
      </c>
      <c r="AO386" s="2">
        <f t="shared" si="297"/>
        <v>0</v>
      </c>
      <c r="AP386" s="2">
        <f t="shared" si="297"/>
        <v>3490323.97</v>
      </c>
      <c r="AQ386" s="2">
        <f t="shared" si="297"/>
        <v>0</v>
      </c>
      <c r="AR386" s="2">
        <f t="shared" si="297"/>
        <v>3491287.74</v>
      </c>
      <c r="AS386" s="2">
        <f t="shared" si="297"/>
        <v>963.77</v>
      </c>
      <c r="AT386" s="2">
        <f t="shared" si="297"/>
        <v>0</v>
      </c>
      <c r="AU386" s="2">
        <f t="shared" ref="AU386:BZ386" si="298">AU394</f>
        <v>0</v>
      </c>
      <c r="AV386" s="2">
        <f t="shared" si="298"/>
        <v>3491287.74</v>
      </c>
      <c r="AW386" s="2">
        <f t="shared" si="298"/>
        <v>963.77</v>
      </c>
      <c r="AX386" s="2">
        <f t="shared" si="298"/>
        <v>0</v>
      </c>
      <c r="AY386" s="2">
        <f t="shared" si="298"/>
        <v>963.77</v>
      </c>
      <c r="AZ386" s="2">
        <f t="shared" si="298"/>
        <v>3490323.97</v>
      </c>
      <c r="BA386" s="2">
        <f t="shared" si="298"/>
        <v>0</v>
      </c>
      <c r="BB386" s="2">
        <f t="shared" si="298"/>
        <v>0</v>
      </c>
      <c r="BC386" s="2">
        <f t="shared" si="298"/>
        <v>0</v>
      </c>
      <c r="BD386" s="2">
        <f t="shared" si="298"/>
        <v>0</v>
      </c>
      <c r="BE386" s="2">
        <f t="shared" si="298"/>
        <v>0</v>
      </c>
      <c r="BF386" s="2">
        <f t="shared" si="298"/>
        <v>0</v>
      </c>
      <c r="BG386" s="2">
        <f t="shared" si="298"/>
        <v>0</v>
      </c>
      <c r="BH386" s="2">
        <f t="shared" si="298"/>
        <v>0</v>
      </c>
      <c r="BI386" s="2">
        <f t="shared" si="298"/>
        <v>0</v>
      </c>
      <c r="BJ386" s="2">
        <f t="shared" si="298"/>
        <v>0</v>
      </c>
      <c r="BK386" s="2">
        <f t="shared" si="298"/>
        <v>0</v>
      </c>
      <c r="BL386" s="2">
        <f t="shared" si="298"/>
        <v>0</v>
      </c>
      <c r="BM386" s="2">
        <f t="shared" si="298"/>
        <v>0</v>
      </c>
      <c r="BN386" s="2">
        <f t="shared" si="298"/>
        <v>0</v>
      </c>
      <c r="BO386" s="2">
        <f t="shared" si="298"/>
        <v>0</v>
      </c>
      <c r="BP386" s="2">
        <f t="shared" si="298"/>
        <v>0</v>
      </c>
      <c r="BQ386" s="2">
        <f t="shared" si="298"/>
        <v>0</v>
      </c>
      <c r="BR386" s="2">
        <f t="shared" si="298"/>
        <v>0</v>
      </c>
      <c r="BS386" s="2">
        <f t="shared" si="298"/>
        <v>0</v>
      </c>
      <c r="BT386" s="2">
        <f t="shared" si="298"/>
        <v>0</v>
      </c>
      <c r="BU386" s="2">
        <f t="shared" si="298"/>
        <v>0</v>
      </c>
      <c r="BV386" s="2">
        <f t="shared" si="298"/>
        <v>0</v>
      </c>
      <c r="BW386" s="2">
        <f t="shared" si="298"/>
        <v>0</v>
      </c>
      <c r="BX386" s="2">
        <f t="shared" si="298"/>
        <v>0</v>
      </c>
      <c r="BY386" s="2">
        <f t="shared" si="298"/>
        <v>3490323.97</v>
      </c>
      <c r="BZ386" s="2">
        <f t="shared" si="298"/>
        <v>0</v>
      </c>
      <c r="CA386" s="2">
        <f t="shared" ref="CA386:DF386" si="299">CA394</f>
        <v>3491287.74</v>
      </c>
      <c r="CB386" s="2">
        <f t="shared" si="299"/>
        <v>963.77</v>
      </c>
      <c r="CC386" s="2">
        <f t="shared" si="299"/>
        <v>0</v>
      </c>
      <c r="CD386" s="2">
        <f t="shared" si="299"/>
        <v>0</v>
      </c>
      <c r="CE386" s="2">
        <f t="shared" si="299"/>
        <v>3491287.74</v>
      </c>
      <c r="CF386" s="2">
        <f t="shared" si="299"/>
        <v>963.77000000001863</v>
      </c>
      <c r="CG386" s="2">
        <f t="shared" si="299"/>
        <v>0</v>
      </c>
      <c r="CH386" s="2">
        <f t="shared" si="299"/>
        <v>963.77000000001863</v>
      </c>
      <c r="CI386" s="2">
        <f t="shared" si="299"/>
        <v>3490323.97</v>
      </c>
      <c r="CJ386" s="2">
        <f t="shared" si="299"/>
        <v>0</v>
      </c>
      <c r="CK386" s="2">
        <f t="shared" si="299"/>
        <v>0</v>
      </c>
      <c r="CL386" s="2">
        <f t="shared" si="299"/>
        <v>0</v>
      </c>
      <c r="CM386" s="2">
        <f t="shared" si="299"/>
        <v>0</v>
      </c>
      <c r="CN386" s="2">
        <f t="shared" si="299"/>
        <v>0</v>
      </c>
      <c r="CO386" s="2">
        <f t="shared" si="299"/>
        <v>0</v>
      </c>
      <c r="CP386" s="2">
        <f t="shared" si="299"/>
        <v>0</v>
      </c>
      <c r="CQ386" s="2">
        <f t="shared" si="299"/>
        <v>0</v>
      </c>
      <c r="CR386" s="2">
        <f t="shared" si="299"/>
        <v>0</v>
      </c>
      <c r="CS386" s="2">
        <f t="shared" si="299"/>
        <v>0</v>
      </c>
      <c r="CT386" s="2">
        <f t="shared" si="299"/>
        <v>0</v>
      </c>
      <c r="CU386" s="2">
        <f t="shared" si="299"/>
        <v>0</v>
      </c>
      <c r="CV386" s="2">
        <f t="shared" si="299"/>
        <v>0</v>
      </c>
      <c r="CW386" s="2">
        <f t="shared" si="299"/>
        <v>0</v>
      </c>
      <c r="CX386" s="2">
        <f t="shared" si="299"/>
        <v>0</v>
      </c>
      <c r="CY386" s="2">
        <f t="shared" si="299"/>
        <v>0</v>
      </c>
      <c r="CZ386" s="2">
        <f t="shared" si="299"/>
        <v>0</v>
      </c>
      <c r="DA386" s="2">
        <f t="shared" si="299"/>
        <v>0</v>
      </c>
      <c r="DB386" s="2">
        <f t="shared" si="299"/>
        <v>0</v>
      </c>
      <c r="DC386" s="2">
        <f t="shared" si="299"/>
        <v>0</v>
      </c>
      <c r="DD386" s="2">
        <f t="shared" si="299"/>
        <v>0</v>
      </c>
      <c r="DE386" s="2">
        <f t="shared" si="299"/>
        <v>0</v>
      </c>
      <c r="DF386" s="2">
        <f t="shared" si="299"/>
        <v>0</v>
      </c>
      <c r="DG386" s="3">
        <f t="shared" ref="DG386:EL386" si="300">DG394</f>
        <v>0</v>
      </c>
      <c r="DH386" s="3">
        <f t="shared" si="300"/>
        <v>0</v>
      </c>
      <c r="DI386" s="3">
        <f t="shared" si="300"/>
        <v>0</v>
      </c>
      <c r="DJ386" s="3">
        <f t="shared" si="300"/>
        <v>0</v>
      </c>
      <c r="DK386" s="3">
        <f t="shared" si="300"/>
        <v>0</v>
      </c>
      <c r="DL386" s="3">
        <f t="shared" si="300"/>
        <v>0</v>
      </c>
      <c r="DM386" s="3">
        <f t="shared" si="300"/>
        <v>0</v>
      </c>
      <c r="DN386" s="3">
        <f t="shared" si="300"/>
        <v>0</v>
      </c>
      <c r="DO386" s="3">
        <f t="shared" si="300"/>
        <v>0</v>
      </c>
      <c r="DP386" s="3">
        <f t="shared" si="300"/>
        <v>0</v>
      </c>
      <c r="DQ386" s="3">
        <f t="shared" si="300"/>
        <v>0</v>
      </c>
      <c r="DR386" s="3">
        <f t="shared" si="300"/>
        <v>0</v>
      </c>
      <c r="DS386" s="3">
        <f t="shared" si="300"/>
        <v>0</v>
      </c>
      <c r="DT386" s="3">
        <f t="shared" si="300"/>
        <v>0</v>
      </c>
      <c r="DU386" s="3">
        <f t="shared" si="300"/>
        <v>0</v>
      </c>
      <c r="DV386" s="3">
        <f t="shared" si="300"/>
        <v>0</v>
      </c>
      <c r="DW386" s="3">
        <f t="shared" si="300"/>
        <v>0</v>
      </c>
      <c r="DX386" s="3">
        <f t="shared" si="300"/>
        <v>0</v>
      </c>
      <c r="DY386" s="3">
        <f t="shared" si="300"/>
        <v>0</v>
      </c>
      <c r="DZ386" s="3">
        <f t="shared" si="300"/>
        <v>0</v>
      </c>
      <c r="EA386" s="3">
        <f t="shared" si="300"/>
        <v>0</v>
      </c>
      <c r="EB386" s="3">
        <f t="shared" si="300"/>
        <v>0</v>
      </c>
      <c r="EC386" s="3">
        <f t="shared" si="300"/>
        <v>0</v>
      </c>
      <c r="ED386" s="3">
        <f t="shared" si="300"/>
        <v>0</v>
      </c>
      <c r="EE386" s="3">
        <f t="shared" si="300"/>
        <v>0</v>
      </c>
      <c r="EF386" s="3">
        <f t="shared" si="300"/>
        <v>0</v>
      </c>
      <c r="EG386" s="3">
        <f t="shared" si="300"/>
        <v>0</v>
      </c>
      <c r="EH386" s="3">
        <f t="shared" si="300"/>
        <v>0</v>
      </c>
      <c r="EI386" s="3">
        <f t="shared" si="300"/>
        <v>0</v>
      </c>
      <c r="EJ386" s="3">
        <f t="shared" si="300"/>
        <v>0</v>
      </c>
      <c r="EK386" s="3">
        <f t="shared" si="300"/>
        <v>0</v>
      </c>
      <c r="EL386" s="3">
        <f t="shared" si="300"/>
        <v>0</v>
      </c>
      <c r="EM386" s="3">
        <f t="shared" ref="EM386:FR386" si="301">EM394</f>
        <v>0</v>
      </c>
      <c r="EN386" s="3">
        <f t="shared" si="301"/>
        <v>0</v>
      </c>
      <c r="EO386" s="3">
        <f t="shared" si="301"/>
        <v>0</v>
      </c>
      <c r="EP386" s="3">
        <f t="shared" si="301"/>
        <v>0</v>
      </c>
      <c r="EQ386" s="3">
        <f t="shared" si="301"/>
        <v>0</v>
      </c>
      <c r="ER386" s="3">
        <f t="shared" si="301"/>
        <v>0</v>
      </c>
      <c r="ES386" s="3">
        <f t="shared" si="301"/>
        <v>0</v>
      </c>
      <c r="ET386" s="3">
        <f t="shared" si="301"/>
        <v>0</v>
      </c>
      <c r="EU386" s="3">
        <f t="shared" si="301"/>
        <v>0</v>
      </c>
      <c r="EV386" s="3">
        <f t="shared" si="301"/>
        <v>0</v>
      </c>
      <c r="EW386" s="3">
        <f t="shared" si="301"/>
        <v>0</v>
      </c>
      <c r="EX386" s="3">
        <f t="shared" si="301"/>
        <v>0</v>
      </c>
      <c r="EY386" s="3">
        <f t="shared" si="301"/>
        <v>0</v>
      </c>
      <c r="EZ386" s="3">
        <f t="shared" si="301"/>
        <v>0</v>
      </c>
      <c r="FA386" s="3">
        <f t="shared" si="301"/>
        <v>0</v>
      </c>
      <c r="FB386" s="3">
        <f t="shared" si="301"/>
        <v>0</v>
      </c>
      <c r="FC386" s="3">
        <f t="shared" si="301"/>
        <v>0</v>
      </c>
      <c r="FD386" s="3">
        <f t="shared" si="301"/>
        <v>0</v>
      </c>
      <c r="FE386" s="3">
        <f t="shared" si="301"/>
        <v>0</v>
      </c>
      <c r="FF386" s="3">
        <f t="shared" si="301"/>
        <v>0</v>
      </c>
      <c r="FG386" s="3">
        <f t="shared" si="301"/>
        <v>0</v>
      </c>
      <c r="FH386" s="3">
        <f t="shared" si="301"/>
        <v>0</v>
      </c>
      <c r="FI386" s="3">
        <f t="shared" si="301"/>
        <v>0</v>
      </c>
      <c r="FJ386" s="3">
        <f t="shared" si="301"/>
        <v>0</v>
      </c>
      <c r="FK386" s="3">
        <f t="shared" si="301"/>
        <v>0</v>
      </c>
      <c r="FL386" s="3">
        <f t="shared" si="301"/>
        <v>0</v>
      </c>
      <c r="FM386" s="3">
        <f t="shared" si="301"/>
        <v>0</v>
      </c>
      <c r="FN386" s="3">
        <f t="shared" si="301"/>
        <v>0</v>
      </c>
      <c r="FO386" s="3">
        <f t="shared" si="301"/>
        <v>0</v>
      </c>
      <c r="FP386" s="3">
        <f t="shared" si="301"/>
        <v>0</v>
      </c>
      <c r="FQ386" s="3">
        <f t="shared" si="301"/>
        <v>0</v>
      </c>
      <c r="FR386" s="3">
        <f t="shared" si="301"/>
        <v>0</v>
      </c>
      <c r="FS386" s="3">
        <f t="shared" ref="FS386:GX386" si="302">FS394</f>
        <v>0</v>
      </c>
      <c r="FT386" s="3">
        <f t="shared" si="302"/>
        <v>0</v>
      </c>
      <c r="FU386" s="3">
        <f t="shared" si="302"/>
        <v>0</v>
      </c>
      <c r="FV386" s="3">
        <f t="shared" si="302"/>
        <v>0</v>
      </c>
      <c r="FW386" s="3">
        <f t="shared" si="302"/>
        <v>0</v>
      </c>
      <c r="FX386" s="3">
        <f t="shared" si="302"/>
        <v>0</v>
      </c>
      <c r="FY386" s="3">
        <f t="shared" si="302"/>
        <v>0</v>
      </c>
      <c r="FZ386" s="3">
        <f t="shared" si="302"/>
        <v>0</v>
      </c>
      <c r="GA386" s="3">
        <f t="shared" si="302"/>
        <v>0</v>
      </c>
      <c r="GB386" s="3">
        <f t="shared" si="302"/>
        <v>0</v>
      </c>
      <c r="GC386" s="3">
        <f t="shared" si="302"/>
        <v>0</v>
      </c>
      <c r="GD386" s="3">
        <f t="shared" si="302"/>
        <v>0</v>
      </c>
      <c r="GE386" s="3">
        <f t="shared" si="302"/>
        <v>0</v>
      </c>
      <c r="GF386" s="3">
        <f t="shared" si="302"/>
        <v>0</v>
      </c>
      <c r="GG386" s="3">
        <f t="shared" si="302"/>
        <v>0</v>
      </c>
      <c r="GH386" s="3">
        <f t="shared" si="302"/>
        <v>0</v>
      </c>
      <c r="GI386" s="3">
        <f t="shared" si="302"/>
        <v>0</v>
      </c>
      <c r="GJ386" s="3">
        <f t="shared" si="302"/>
        <v>0</v>
      </c>
      <c r="GK386" s="3">
        <f t="shared" si="302"/>
        <v>0</v>
      </c>
      <c r="GL386" s="3">
        <f t="shared" si="302"/>
        <v>0</v>
      </c>
      <c r="GM386" s="3">
        <f t="shared" si="302"/>
        <v>0</v>
      </c>
      <c r="GN386" s="3">
        <f t="shared" si="302"/>
        <v>0</v>
      </c>
      <c r="GO386" s="3">
        <f t="shared" si="302"/>
        <v>0</v>
      </c>
      <c r="GP386" s="3">
        <f t="shared" si="302"/>
        <v>0</v>
      </c>
      <c r="GQ386" s="3">
        <f t="shared" si="302"/>
        <v>0</v>
      </c>
      <c r="GR386" s="3">
        <f t="shared" si="302"/>
        <v>0</v>
      </c>
      <c r="GS386" s="3">
        <f t="shared" si="302"/>
        <v>0</v>
      </c>
      <c r="GT386" s="3">
        <f t="shared" si="302"/>
        <v>0</v>
      </c>
      <c r="GU386" s="3">
        <f t="shared" si="302"/>
        <v>0</v>
      </c>
      <c r="GV386" s="3">
        <f t="shared" si="302"/>
        <v>0</v>
      </c>
      <c r="GW386" s="3">
        <f t="shared" si="302"/>
        <v>0</v>
      </c>
      <c r="GX386" s="3">
        <f t="shared" si="302"/>
        <v>0</v>
      </c>
    </row>
    <row r="388" spans="1:245" x14ac:dyDescent="0.2">
      <c r="A388">
        <v>17</v>
      </c>
      <c r="B388">
        <v>1</v>
      </c>
      <c r="E388" t="s">
        <v>372</v>
      </c>
      <c r="F388" t="s">
        <v>373</v>
      </c>
      <c r="G388" t="s">
        <v>374</v>
      </c>
      <c r="H388" t="s">
        <v>375</v>
      </c>
      <c r="I388">
        <v>8</v>
      </c>
      <c r="J388">
        <v>0</v>
      </c>
      <c r="K388">
        <v>8</v>
      </c>
      <c r="O388">
        <f>ROUND(CP388,2)</f>
        <v>2757153.09</v>
      </c>
      <c r="P388">
        <f>ROUND(ROUND(CQ388*I388,2)/BC388,2)</f>
        <v>2757153.09</v>
      </c>
      <c r="Q388">
        <f>ROUND(CR388*I388,2)</f>
        <v>0</v>
      </c>
      <c r="R388">
        <f>ROUND(CS388*I388,2)</f>
        <v>0</v>
      </c>
      <c r="S388">
        <f>ROUND(CT388*I388,2)</f>
        <v>0</v>
      </c>
      <c r="T388">
        <f>ROUND(CU388*I388,2)</f>
        <v>0</v>
      </c>
      <c r="U388">
        <f>ROUND(CV388*I388,7)</f>
        <v>0</v>
      </c>
      <c r="V388">
        <f>ROUND(CW388*I388,7)</f>
        <v>0</v>
      </c>
      <c r="W388">
        <f>ROUND(CX388*I388,2)</f>
        <v>0</v>
      </c>
      <c r="X388">
        <f t="shared" ref="X388:Y392" si="303">ROUND(CY388,2)</f>
        <v>0</v>
      </c>
      <c r="Y388">
        <f t="shared" si="303"/>
        <v>0</v>
      </c>
      <c r="AA388">
        <v>79118785</v>
      </c>
      <c r="AB388">
        <f>ROUND((AC388+AD388+AF388),6)</f>
        <v>2429741.16</v>
      </c>
      <c r="AC388">
        <f>ROUND((ES388),6)</f>
        <v>2429741.16</v>
      </c>
      <c r="AD388">
        <f>ROUND((((ET388)-(EU388))+AE388),6)</f>
        <v>0</v>
      </c>
      <c r="AE388">
        <f t="shared" ref="AE388:AF392" si="304">ROUND((EU388),6)</f>
        <v>0</v>
      </c>
      <c r="AF388">
        <f t="shared" si="304"/>
        <v>0</v>
      </c>
      <c r="AG388">
        <f>ROUND((AP388),6)</f>
        <v>0</v>
      </c>
      <c r="AH388">
        <f t="shared" ref="AH388:AI392" si="305">(EW388)</f>
        <v>0</v>
      </c>
      <c r="AI388">
        <f t="shared" si="305"/>
        <v>0</v>
      </c>
      <c r="AJ388">
        <f>(AS388)</f>
        <v>0</v>
      </c>
      <c r="AK388">
        <v>2429741.16</v>
      </c>
      <c r="AL388">
        <v>2429741.16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7.05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3</v>
      </c>
      <c r="BJ388" t="s">
        <v>3</v>
      </c>
      <c r="BM388">
        <v>100</v>
      </c>
      <c r="BN388">
        <v>0</v>
      </c>
      <c r="BO388" t="s">
        <v>313</v>
      </c>
      <c r="BP388">
        <v>1</v>
      </c>
      <c r="BQ388">
        <v>5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>(P388+Q388+S388)</f>
        <v>2757153.09</v>
      </c>
      <c r="CQ388">
        <f>AC388</f>
        <v>2429741.16</v>
      </c>
      <c r="CR388">
        <f>(((ET388)-(EU388))+AE388)</f>
        <v>0</v>
      </c>
      <c r="CS388">
        <f t="shared" ref="CS388:CX392" si="306">AE388</f>
        <v>0</v>
      </c>
      <c r="CT388">
        <f t="shared" si="306"/>
        <v>0</v>
      </c>
      <c r="CU388">
        <f t="shared" si="306"/>
        <v>0</v>
      </c>
      <c r="CV388">
        <f t="shared" si="306"/>
        <v>0</v>
      </c>
      <c r="CW388">
        <f t="shared" si="306"/>
        <v>0</v>
      </c>
      <c r="CX388">
        <f t="shared" si="306"/>
        <v>0</v>
      </c>
      <c r="CY388">
        <f>0</f>
        <v>0</v>
      </c>
      <c r="CZ388">
        <f>0</f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1010</v>
      </c>
      <c r="DV388" t="s">
        <v>375</v>
      </c>
      <c r="DW388" t="s">
        <v>375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71527677</v>
      </c>
      <c r="EF388">
        <v>5</v>
      </c>
      <c r="EG388" t="s">
        <v>314</v>
      </c>
      <c r="EH388">
        <v>0</v>
      </c>
      <c r="EI388" t="s">
        <v>3</v>
      </c>
      <c r="EJ388">
        <v>3</v>
      </c>
      <c r="EK388">
        <v>100</v>
      </c>
      <c r="EL388" t="s">
        <v>376</v>
      </c>
      <c r="EM388" t="s">
        <v>377</v>
      </c>
      <c r="EO388" t="s">
        <v>3</v>
      </c>
      <c r="EQ388">
        <v>0</v>
      </c>
      <c r="ER388">
        <v>2429741.16</v>
      </c>
      <c r="ES388">
        <v>2429741.16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5</v>
      </c>
      <c r="FC388">
        <v>0</v>
      </c>
      <c r="FD388">
        <v>18</v>
      </c>
      <c r="FF388">
        <v>2331000</v>
      </c>
      <c r="FQ388">
        <v>0</v>
      </c>
      <c r="FR388">
        <f>ROUND(IF(BI388=3,GM388,0),2)</f>
        <v>2757153.09</v>
      </c>
      <c r="FS388">
        <v>0</v>
      </c>
      <c r="FX388">
        <v>0</v>
      </c>
      <c r="FY388">
        <v>0</v>
      </c>
      <c r="GA388" t="s">
        <v>378</v>
      </c>
      <c r="GD388">
        <v>1</v>
      </c>
      <c r="GF388">
        <v>-1663715910</v>
      </c>
      <c r="GG388">
        <v>2</v>
      </c>
      <c r="GH388">
        <v>3</v>
      </c>
      <c r="GI388">
        <v>4</v>
      </c>
      <c r="GJ388">
        <v>0</v>
      </c>
      <c r="GK388">
        <v>0</v>
      </c>
      <c r="GL388">
        <f>ROUND(IF(AND(BH388=3,BI388=3,FS388&lt;&gt;0),P388,0),2)</f>
        <v>0</v>
      </c>
      <c r="GM388">
        <f>ROUND(O388+X388+Y388,2)+GX388</f>
        <v>2757153.09</v>
      </c>
      <c r="GN388">
        <f>IF(OR(BI388=0,BI388=1),GM388-GX388,0)</f>
        <v>0</v>
      </c>
      <c r="GO388">
        <f>IF(BI388=2,GM388-GX388,0)</f>
        <v>0</v>
      </c>
      <c r="GP388">
        <f>IF(BI388=4,GM388-GX388,0)</f>
        <v>0</v>
      </c>
      <c r="GR388">
        <v>1</v>
      </c>
      <c r="GS388">
        <v>1</v>
      </c>
      <c r="GT388">
        <v>0</v>
      </c>
      <c r="GU388" t="s">
        <v>3</v>
      </c>
      <c r="GV388">
        <f>ROUND((GT388),6)</f>
        <v>0</v>
      </c>
      <c r="GW388">
        <v>1</v>
      </c>
      <c r="GX388">
        <f>ROUND(HC388*I388,2)</f>
        <v>0</v>
      </c>
      <c r="HA388">
        <v>0</v>
      </c>
      <c r="HB388">
        <v>0</v>
      </c>
      <c r="HC388">
        <f>GV388*GW388</f>
        <v>0</v>
      </c>
      <c r="HE388" t="s">
        <v>42</v>
      </c>
      <c r="HF388" t="s">
        <v>379</v>
      </c>
      <c r="HH388">
        <f>ROUND(AC388*I388,2)</f>
        <v>19437929.280000001</v>
      </c>
      <c r="HI388">
        <f>ROUND(R388*BS388,2)</f>
        <v>0</v>
      </c>
      <c r="HJ388">
        <f>ROUND(S388*BA388,2)</f>
        <v>0</v>
      </c>
      <c r="HK388">
        <f t="shared" ref="HK388:HL391" si="307">ROUND(0,2)</f>
        <v>0</v>
      </c>
      <c r="HL388">
        <f t="shared" si="307"/>
        <v>0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45" x14ac:dyDescent="0.2">
      <c r="A389">
        <v>17</v>
      </c>
      <c r="B389">
        <v>1</v>
      </c>
      <c r="E389" t="s">
        <v>380</v>
      </c>
      <c r="F389" t="s">
        <v>373</v>
      </c>
      <c r="G389" t="s">
        <v>381</v>
      </c>
      <c r="H389" t="s">
        <v>375</v>
      </c>
      <c r="I389">
        <v>2</v>
      </c>
      <c r="J389">
        <v>0</v>
      </c>
      <c r="K389">
        <v>2</v>
      </c>
      <c r="O389">
        <f>ROUND(CP389,2)</f>
        <v>337192.37</v>
      </c>
      <c r="P389">
        <f>ROUND(ROUND(CQ389*I389,2)/BC389,2)</f>
        <v>337192.37</v>
      </c>
      <c r="Q389">
        <f>ROUND(CR389*I389,2)</f>
        <v>0</v>
      </c>
      <c r="R389">
        <f>ROUND(CS389*I389,2)</f>
        <v>0</v>
      </c>
      <c r="S389">
        <f>ROUND(CT389*I389,2)</f>
        <v>0</v>
      </c>
      <c r="T389">
        <f>ROUND(CU389*I389,2)</f>
        <v>0</v>
      </c>
      <c r="U389">
        <f>ROUND(CV389*I389,7)</f>
        <v>0</v>
      </c>
      <c r="V389">
        <f>ROUND(CW389*I389,7)</f>
        <v>0</v>
      </c>
      <c r="W389">
        <f>ROUND(CX389*I389,2)</f>
        <v>0</v>
      </c>
      <c r="X389">
        <f t="shared" si="303"/>
        <v>0</v>
      </c>
      <c r="Y389">
        <f t="shared" si="303"/>
        <v>0</v>
      </c>
      <c r="AA389">
        <v>79118785</v>
      </c>
      <c r="AB389">
        <f>ROUND((AC389+AD389+AF389),6)</f>
        <v>1188603.1100000001</v>
      </c>
      <c r="AC389">
        <f>ROUND((ES389),6)</f>
        <v>1188603.1100000001</v>
      </c>
      <c r="AD389">
        <f>ROUND((((ET389)-(EU389))+AE389),6)</f>
        <v>0</v>
      </c>
      <c r="AE389">
        <f t="shared" si="304"/>
        <v>0</v>
      </c>
      <c r="AF389">
        <f t="shared" si="304"/>
        <v>0</v>
      </c>
      <c r="AG389">
        <f>ROUND((AP389),6)</f>
        <v>0</v>
      </c>
      <c r="AH389">
        <f t="shared" si="305"/>
        <v>0</v>
      </c>
      <c r="AI389">
        <f t="shared" si="305"/>
        <v>0</v>
      </c>
      <c r="AJ389">
        <f>(AS389)</f>
        <v>0</v>
      </c>
      <c r="AK389">
        <v>1188603.1100000001</v>
      </c>
      <c r="AL389">
        <v>1188603.1100000001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7.05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3</v>
      </c>
      <c r="BJ389" t="s">
        <v>3</v>
      </c>
      <c r="BM389">
        <v>100</v>
      </c>
      <c r="BN389">
        <v>0</v>
      </c>
      <c r="BO389" t="s">
        <v>313</v>
      </c>
      <c r="BP389">
        <v>1</v>
      </c>
      <c r="BQ389">
        <v>5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>(P389+Q389+S389)</f>
        <v>337192.37</v>
      </c>
      <c r="CQ389">
        <f>AC389</f>
        <v>1188603.1100000001</v>
      </c>
      <c r="CR389">
        <f>(((ET389)-(EU389))+AE389)</f>
        <v>0</v>
      </c>
      <c r="CS389">
        <f t="shared" si="306"/>
        <v>0</v>
      </c>
      <c r="CT389">
        <f t="shared" si="306"/>
        <v>0</v>
      </c>
      <c r="CU389">
        <f t="shared" si="306"/>
        <v>0</v>
      </c>
      <c r="CV389">
        <f t="shared" si="306"/>
        <v>0</v>
      </c>
      <c r="CW389">
        <f t="shared" si="306"/>
        <v>0</v>
      </c>
      <c r="CX389">
        <f t="shared" si="306"/>
        <v>0</v>
      </c>
      <c r="CY389">
        <f>0</f>
        <v>0</v>
      </c>
      <c r="CZ389">
        <f>0</f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375</v>
      </c>
      <c r="DW389" t="s">
        <v>375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71527677</v>
      </c>
      <c r="EF389">
        <v>5</v>
      </c>
      <c r="EG389" t="s">
        <v>314</v>
      </c>
      <c r="EH389">
        <v>0</v>
      </c>
      <c r="EI389" t="s">
        <v>3</v>
      </c>
      <c r="EJ389">
        <v>3</v>
      </c>
      <c r="EK389">
        <v>100</v>
      </c>
      <c r="EL389" t="s">
        <v>376</v>
      </c>
      <c r="EM389" t="s">
        <v>377</v>
      </c>
      <c r="EO389" t="s">
        <v>3</v>
      </c>
      <c r="EQ389">
        <v>0</v>
      </c>
      <c r="ER389">
        <v>1188603.1100000001</v>
      </c>
      <c r="ES389">
        <v>1188603.1100000001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1140300</v>
      </c>
      <c r="FQ389">
        <v>0</v>
      </c>
      <c r="FR389">
        <f>ROUND(IF(BI389=3,GM389,0),2)</f>
        <v>337192.37</v>
      </c>
      <c r="FS389">
        <v>0</v>
      </c>
      <c r="FX389">
        <v>0</v>
      </c>
      <c r="FY389">
        <v>0</v>
      </c>
      <c r="GA389" t="s">
        <v>382</v>
      </c>
      <c r="GD389">
        <v>1</v>
      </c>
      <c r="GF389">
        <v>-1943683522</v>
      </c>
      <c r="GG389">
        <v>2</v>
      </c>
      <c r="GH389">
        <v>3</v>
      </c>
      <c r="GI389">
        <v>4</v>
      </c>
      <c r="GJ389">
        <v>0</v>
      </c>
      <c r="GK389">
        <v>0</v>
      </c>
      <c r="GL389">
        <f>ROUND(IF(AND(BH389=3,BI389=3,FS389&lt;&gt;0),P389,0),2)</f>
        <v>0</v>
      </c>
      <c r="GM389">
        <f>ROUND(O389+X389+Y389,2)+GX389</f>
        <v>337192.37</v>
      </c>
      <c r="GN389">
        <f>IF(OR(BI389=0,BI389=1),GM389-GX389,0)</f>
        <v>0</v>
      </c>
      <c r="GO389">
        <f>IF(BI389=2,GM389-GX389,0)</f>
        <v>0</v>
      </c>
      <c r="GP389">
        <f>IF(BI389=4,GM389-GX389,0)</f>
        <v>0</v>
      </c>
      <c r="GR389">
        <v>1</v>
      </c>
      <c r="GS389">
        <v>1</v>
      </c>
      <c r="GT389">
        <v>0</v>
      </c>
      <c r="GU389" t="s">
        <v>3</v>
      </c>
      <c r="GV389">
        <f>ROUND((GT389),6)</f>
        <v>0</v>
      </c>
      <c r="GW389">
        <v>1</v>
      </c>
      <c r="GX389">
        <f>ROUND(HC389*I389,2)</f>
        <v>0</v>
      </c>
      <c r="HA389">
        <v>0</v>
      </c>
      <c r="HB389">
        <v>0</v>
      </c>
      <c r="HC389">
        <f>GV389*GW389</f>
        <v>0</v>
      </c>
      <c r="HE389" t="s">
        <v>42</v>
      </c>
      <c r="HF389" t="s">
        <v>379</v>
      </c>
      <c r="HH389">
        <f>ROUND(AC389*I389,2)</f>
        <v>2377206.2200000002</v>
      </c>
      <c r="HI389">
        <f>ROUND(R389*BS389,2)</f>
        <v>0</v>
      </c>
      <c r="HJ389">
        <f>ROUND(S389*BA389,2)</f>
        <v>0</v>
      </c>
      <c r="HK389">
        <f t="shared" si="307"/>
        <v>0</v>
      </c>
      <c r="HL389">
        <f t="shared" si="307"/>
        <v>0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45" x14ac:dyDescent="0.2">
      <c r="A390">
        <v>17</v>
      </c>
      <c r="B390">
        <v>1</v>
      </c>
      <c r="E390" t="s">
        <v>383</v>
      </c>
      <c r="F390" t="s">
        <v>373</v>
      </c>
      <c r="G390" t="s">
        <v>384</v>
      </c>
      <c r="H390" t="s">
        <v>375</v>
      </c>
      <c r="I390">
        <v>1</v>
      </c>
      <c r="J390">
        <v>0</v>
      </c>
      <c r="K390">
        <v>1</v>
      </c>
      <c r="O390">
        <f>ROUND(CP390,2)</f>
        <v>385628.84</v>
      </c>
      <c r="P390">
        <f>ROUND(ROUND(CQ390*I390,2)/BC390,2)</f>
        <v>385628.84</v>
      </c>
      <c r="Q390">
        <f>ROUND(CR390*I390,2)</f>
        <v>0</v>
      </c>
      <c r="R390">
        <f>ROUND(CS390*I390,2)</f>
        <v>0</v>
      </c>
      <c r="S390">
        <f>ROUND(CT390*I390,2)</f>
        <v>0</v>
      </c>
      <c r="T390">
        <f>ROUND(CU390*I390,2)</f>
        <v>0</v>
      </c>
      <c r="U390">
        <f>ROUND(CV390*I390,7)</f>
        <v>0</v>
      </c>
      <c r="V390">
        <f>ROUND(CW390*I390,7)</f>
        <v>0</v>
      </c>
      <c r="W390">
        <f>ROUND(CX390*I390,2)</f>
        <v>0</v>
      </c>
      <c r="X390">
        <f t="shared" si="303"/>
        <v>0</v>
      </c>
      <c r="Y390">
        <f t="shared" si="303"/>
        <v>0</v>
      </c>
      <c r="AA390">
        <v>79118785</v>
      </c>
      <c r="AB390">
        <f>ROUND((AC390+AD390+AF390),6)</f>
        <v>2718683.35</v>
      </c>
      <c r="AC390">
        <f>ROUND((ES390),6)</f>
        <v>2718683.35</v>
      </c>
      <c r="AD390">
        <f>ROUND((((ET390)-(EU390))+AE390),6)</f>
        <v>0</v>
      </c>
      <c r="AE390">
        <f t="shared" si="304"/>
        <v>0</v>
      </c>
      <c r="AF390">
        <f t="shared" si="304"/>
        <v>0</v>
      </c>
      <c r="AG390">
        <f>ROUND((AP390),6)</f>
        <v>0</v>
      </c>
      <c r="AH390">
        <f t="shared" si="305"/>
        <v>0</v>
      </c>
      <c r="AI390">
        <f t="shared" si="305"/>
        <v>0</v>
      </c>
      <c r="AJ390">
        <f>(AS390)</f>
        <v>0</v>
      </c>
      <c r="AK390">
        <v>2718683.35</v>
      </c>
      <c r="AL390">
        <v>2718683.35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7.05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3</v>
      </c>
      <c r="BJ390" t="s">
        <v>3</v>
      </c>
      <c r="BM390">
        <v>100</v>
      </c>
      <c r="BN390">
        <v>0</v>
      </c>
      <c r="BO390" t="s">
        <v>313</v>
      </c>
      <c r="BP390">
        <v>1</v>
      </c>
      <c r="BQ390">
        <v>5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0</v>
      </c>
      <c r="CA390">
        <v>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>(P390+Q390+S390)</f>
        <v>385628.84</v>
      </c>
      <c r="CQ390">
        <f>AC390</f>
        <v>2718683.35</v>
      </c>
      <c r="CR390">
        <f>(((ET390)-(EU390))+AE390)</f>
        <v>0</v>
      </c>
      <c r="CS390">
        <f t="shared" si="306"/>
        <v>0</v>
      </c>
      <c r="CT390">
        <f t="shared" si="306"/>
        <v>0</v>
      </c>
      <c r="CU390">
        <f t="shared" si="306"/>
        <v>0</v>
      </c>
      <c r="CV390">
        <f t="shared" si="306"/>
        <v>0</v>
      </c>
      <c r="CW390">
        <f t="shared" si="306"/>
        <v>0</v>
      </c>
      <c r="CX390">
        <f t="shared" si="306"/>
        <v>0</v>
      </c>
      <c r="CY390">
        <f>0</f>
        <v>0</v>
      </c>
      <c r="CZ390">
        <f>0</f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1010</v>
      </c>
      <c r="DV390" t="s">
        <v>375</v>
      </c>
      <c r="DW390" t="s">
        <v>375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71527677</v>
      </c>
      <c r="EF390">
        <v>5</v>
      </c>
      <c r="EG390" t="s">
        <v>314</v>
      </c>
      <c r="EH390">
        <v>0</v>
      </c>
      <c r="EI390" t="s">
        <v>3</v>
      </c>
      <c r="EJ390">
        <v>3</v>
      </c>
      <c r="EK390">
        <v>100</v>
      </c>
      <c r="EL390" t="s">
        <v>376</v>
      </c>
      <c r="EM390" t="s">
        <v>377</v>
      </c>
      <c r="EO390" t="s">
        <v>3</v>
      </c>
      <c r="EQ390">
        <v>0</v>
      </c>
      <c r="ER390">
        <v>2718683.35</v>
      </c>
      <c r="ES390">
        <v>2718683.35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5</v>
      </c>
      <c r="FC390">
        <v>0</v>
      </c>
      <c r="FD390">
        <v>18</v>
      </c>
      <c r="FF390">
        <v>2608200</v>
      </c>
      <c r="FQ390">
        <v>0</v>
      </c>
      <c r="FR390">
        <f>ROUND(IF(BI390=3,GM390,0),2)</f>
        <v>385628.84</v>
      </c>
      <c r="FS390">
        <v>0</v>
      </c>
      <c r="FX390">
        <v>0</v>
      </c>
      <c r="FY390">
        <v>0</v>
      </c>
      <c r="GA390" t="s">
        <v>385</v>
      </c>
      <c r="GD390">
        <v>1</v>
      </c>
      <c r="GF390">
        <v>941284043</v>
      </c>
      <c r="GG390">
        <v>2</v>
      </c>
      <c r="GH390">
        <v>3</v>
      </c>
      <c r="GI390">
        <v>4</v>
      </c>
      <c r="GJ390">
        <v>0</v>
      </c>
      <c r="GK390">
        <v>0</v>
      </c>
      <c r="GL390">
        <f>ROUND(IF(AND(BH390=3,BI390=3,FS390&lt;&gt;0),P390,0),2)</f>
        <v>0</v>
      </c>
      <c r="GM390">
        <f>ROUND(O390+X390+Y390,2)+GX390</f>
        <v>385628.84</v>
      </c>
      <c r="GN390">
        <f>IF(OR(BI390=0,BI390=1),GM390-GX390,0)</f>
        <v>0</v>
      </c>
      <c r="GO390">
        <f>IF(BI390=2,GM390-GX390,0)</f>
        <v>0</v>
      </c>
      <c r="GP390">
        <f>IF(BI390=4,GM390-GX390,0)</f>
        <v>0</v>
      </c>
      <c r="GR390">
        <v>1</v>
      </c>
      <c r="GS390">
        <v>1</v>
      </c>
      <c r="GT390">
        <v>0</v>
      </c>
      <c r="GU390" t="s">
        <v>3</v>
      </c>
      <c r="GV390">
        <f>ROUND((GT390),6)</f>
        <v>0</v>
      </c>
      <c r="GW390">
        <v>1</v>
      </c>
      <c r="GX390">
        <f>ROUND(HC390*I390,2)</f>
        <v>0</v>
      </c>
      <c r="HA390">
        <v>0</v>
      </c>
      <c r="HB390">
        <v>0</v>
      </c>
      <c r="HC390">
        <f>GV390*GW390</f>
        <v>0</v>
      </c>
      <c r="HE390" t="s">
        <v>42</v>
      </c>
      <c r="HF390" t="s">
        <v>379</v>
      </c>
      <c r="HH390">
        <f>ROUND(AC390*I390,2)</f>
        <v>2718683.35</v>
      </c>
      <c r="HI390">
        <f>ROUND(R390*BS390,2)</f>
        <v>0</v>
      </c>
      <c r="HJ390">
        <f>ROUND(S390*BA390,2)</f>
        <v>0</v>
      </c>
      <c r="HK390">
        <f t="shared" si="307"/>
        <v>0</v>
      </c>
      <c r="HL390">
        <f t="shared" si="307"/>
        <v>0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IK390">
        <v>0</v>
      </c>
    </row>
    <row r="391" spans="1:245" x14ac:dyDescent="0.2">
      <c r="A391">
        <v>17</v>
      </c>
      <c r="B391">
        <v>1</v>
      </c>
      <c r="E391" t="s">
        <v>386</v>
      </c>
      <c r="F391" t="s">
        <v>387</v>
      </c>
      <c r="G391" t="s">
        <v>388</v>
      </c>
      <c r="H391" t="s">
        <v>375</v>
      </c>
      <c r="I391">
        <v>1</v>
      </c>
      <c r="J391">
        <v>0</v>
      </c>
      <c r="K391">
        <v>1</v>
      </c>
      <c r="O391">
        <f>ROUND(CP391,2)</f>
        <v>10349.67</v>
      </c>
      <c r="P391">
        <f>ROUND(ROUND(CQ391*I391,2)/BC391,2)</f>
        <v>10349.67</v>
      </c>
      <c r="Q391">
        <f>ROUND(CR391*I391,2)</f>
        <v>0</v>
      </c>
      <c r="R391">
        <f>ROUND(CS391*I391,2)</f>
        <v>0</v>
      </c>
      <c r="S391">
        <f>ROUND(CT391*I391,2)</f>
        <v>0</v>
      </c>
      <c r="T391">
        <f>ROUND(CU391*I391,2)</f>
        <v>0</v>
      </c>
      <c r="U391">
        <f>ROUND(CV391*I391,7)</f>
        <v>0</v>
      </c>
      <c r="V391">
        <f>ROUND(CW391*I391,7)</f>
        <v>0</v>
      </c>
      <c r="W391">
        <f>ROUND(CX391*I391,2)</f>
        <v>0</v>
      </c>
      <c r="X391">
        <f t="shared" si="303"/>
        <v>0</v>
      </c>
      <c r="Y391">
        <f t="shared" si="303"/>
        <v>0</v>
      </c>
      <c r="AA391">
        <v>79118785</v>
      </c>
      <c r="AB391">
        <f>ROUND((AC391+AD391+AF391),6)</f>
        <v>72965.2</v>
      </c>
      <c r="AC391">
        <f>ROUND((ES391),6)</f>
        <v>72965.2</v>
      </c>
      <c r="AD391">
        <f>ROUND((((ET391)-(EU391))+AE391),6)</f>
        <v>0</v>
      </c>
      <c r="AE391">
        <f t="shared" si="304"/>
        <v>0</v>
      </c>
      <c r="AF391">
        <f t="shared" si="304"/>
        <v>0</v>
      </c>
      <c r="AG391">
        <f>ROUND((AP391),6)</f>
        <v>0</v>
      </c>
      <c r="AH391">
        <f t="shared" si="305"/>
        <v>0</v>
      </c>
      <c r="AI391">
        <f t="shared" si="305"/>
        <v>0</v>
      </c>
      <c r="AJ391">
        <f>(AS391)</f>
        <v>0</v>
      </c>
      <c r="AK391">
        <v>72965.2</v>
      </c>
      <c r="AL391">
        <v>72965.2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7.05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3</v>
      </c>
      <c r="BJ391" t="s">
        <v>3</v>
      </c>
      <c r="BM391">
        <v>100</v>
      </c>
      <c r="BN391">
        <v>0</v>
      </c>
      <c r="BO391" t="s">
        <v>313</v>
      </c>
      <c r="BP391">
        <v>1</v>
      </c>
      <c r="BQ391">
        <v>5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>(P391+Q391+S391)</f>
        <v>10349.67</v>
      </c>
      <c r="CQ391">
        <f>AC391</f>
        <v>72965.2</v>
      </c>
      <c r="CR391">
        <f>(((ET391)-(EU391))+AE391)</f>
        <v>0</v>
      </c>
      <c r="CS391">
        <f t="shared" si="306"/>
        <v>0</v>
      </c>
      <c r="CT391">
        <f t="shared" si="306"/>
        <v>0</v>
      </c>
      <c r="CU391">
        <f t="shared" si="306"/>
        <v>0</v>
      </c>
      <c r="CV391">
        <f t="shared" si="306"/>
        <v>0</v>
      </c>
      <c r="CW391">
        <f t="shared" si="306"/>
        <v>0</v>
      </c>
      <c r="CX391">
        <f t="shared" si="306"/>
        <v>0</v>
      </c>
      <c r="CY391">
        <f>0</f>
        <v>0</v>
      </c>
      <c r="CZ391">
        <f>0</f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375</v>
      </c>
      <c r="DW391" t="s">
        <v>375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71527677</v>
      </c>
      <c r="EF391">
        <v>5</v>
      </c>
      <c r="EG391" t="s">
        <v>314</v>
      </c>
      <c r="EH391">
        <v>0</v>
      </c>
      <c r="EI391" t="s">
        <v>3</v>
      </c>
      <c r="EJ391">
        <v>3</v>
      </c>
      <c r="EK391">
        <v>100</v>
      </c>
      <c r="EL391" t="s">
        <v>376</v>
      </c>
      <c r="EM391" t="s">
        <v>377</v>
      </c>
      <c r="EO391" t="s">
        <v>3</v>
      </c>
      <c r="EQ391">
        <v>0</v>
      </c>
      <c r="ER391">
        <v>72965.2</v>
      </c>
      <c r="ES391">
        <v>72965.2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70000</v>
      </c>
      <c r="FQ391">
        <v>0</v>
      </c>
      <c r="FR391">
        <f>ROUND(IF(BI391=3,GM391,0),2)</f>
        <v>10349.67</v>
      </c>
      <c r="FS391">
        <v>0</v>
      </c>
      <c r="FX391">
        <v>0</v>
      </c>
      <c r="FY391">
        <v>0</v>
      </c>
      <c r="GA391" t="s">
        <v>389</v>
      </c>
      <c r="GD391">
        <v>1</v>
      </c>
      <c r="GF391">
        <v>84932973</v>
      </c>
      <c r="GG391">
        <v>2</v>
      </c>
      <c r="GH391">
        <v>3</v>
      </c>
      <c r="GI391">
        <v>4</v>
      </c>
      <c r="GJ391">
        <v>0</v>
      </c>
      <c r="GK391">
        <v>0</v>
      </c>
      <c r="GL391">
        <f>ROUND(IF(AND(BH391=3,BI391=3,FS391&lt;&gt;0),P391,0),2)</f>
        <v>0</v>
      </c>
      <c r="GM391">
        <f>ROUND(O391+X391+Y391,2)+GX391</f>
        <v>10349.67</v>
      </c>
      <c r="GN391">
        <f>IF(OR(BI391=0,BI391=1),GM391-GX391,0)</f>
        <v>0</v>
      </c>
      <c r="GO391">
        <f>IF(BI391=2,GM391-GX391,0)</f>
        <v>0</v>
      </c>
      <c r="GP391">
        <f>IF(BI391=4,GM391-GX391,0)</f>
        <v>0</v>
      </c>
      <c r="GR391">
        <v>1</v>
      </c>
      <c r="GS391">
        <v>1</v>
      </c>
      <c r="GT391">
        <v>0</v>
      </c>
      <c r="GU391" t="s">
        <v>3</v>
      </c>
      <c r="GV391">
        <f>ROUND((GT391),6)</f>
        <v>0</v>
      </c>
      <c r="GW391">
        <v>1</v>
      </c>
      <c r="GX391">
        <f>ROUND(HC391*I391,2)</f>
        <v>0</v>
      </c>
      <c r="HA391">
        <v>0</v>
      </c>
      <c r="HB391">
        <v>0</v>
      </c>
      <c r="HC391">
        <f>GV391*GW391</f>
        <v>0</v>
      </c>
      <c r="HE391" t="s">
        <v>42</v>
      </c>
      <c r="HF391" t="s">
        <v>379</v>
      </c>
      <c r="HH391">
        <f>ROUND(AC391*I391,2)</f>
        <v>72965.2</v>
      </c>
      <c r="HI391">
        <f>ROUND(R391*BS391,2)</f>
        <v>0</v>
      </c>
      <c r="HJ391">
        <f>ROUND(S391*BA391,2)</f>
        <v>0</v>
      </c>
      <c r="HK391">
        <f t="shared" si="307"/>
        <v>0</v>
      </c>
      <c r="HL391">
        <f t="shared" si="307"/>
        <v>0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45" x14ac:dyDescent="0.2">
      <c r="A392">
        <v>17</v>
      </c>
      <c r="B392">
        <v>1</v>
      </c>
      <c r="E392" t="s">
        <v>390</v>
      </c>
      <c r="F392" t="s">
        <v>391</v>
      </c>
      <c r="G392" t="s">
        <v>392</v>
      </c>
      <c r="H392" t="s">
        <v>393</v>
      </c>
      <c r="I392">
        <v>12</v>
      </c>
      <c r="J392">
        <v>0</v>
      </c>
      <c r="K392">
        <v>12</v>
      </c>
      <c r="O392">
        <f>ROUND(CP392,2)</f>
        <v>963.77</v>
      </c>
      <c r="P392">
        <f>ROUND(ROUND(CQ392*I392,2)/BC392,2)</f>
        <v>963.77</v>
      </c>
      <c r="Q392">
        <f>ROUND(CR392*I392,2)</f>
        <v>0</v>
      </c>
      <c r="R392">
        <f>ROUND(CS392*I392,2)</f>
        <v>0</v>
      </c>
      <c r="S392">
        <f>ROUND(CT392*I392,2)</f>
        <v>0</v>
      </c>
      <c r="T392">
        <f>ROUND(CU392*I392,2)</f>
        <v>0</v>
      </c>
      <c r="U392">
        <f>ROUND(CV392*I392,7)</f>
        <v>0</v>
      </c>
      <c r="V392">
        <f>ROUND(CW392*I392,7)</f>
        <v>0</v>
      </c>
      <c r="W392">
        <f>ROUND(CX392*I392,2)</f>
        <v>0</v>
      </c>
      <c r="X392">
        <f t="shared" si="303"/>
        <v>0</v>
      </c>
      <c r="Y392">
        <f t="shared" si="303"/>
        <v>0</v>
      </c>
      <c r="AA392">
        <v>79118785</v>
      </c>
      <c r="AB392">
        <f>ROUND((AC392+AD392+AF392),6)</f>
        <v>763.79</v>
      </c>
      <c r="AC392">
        <f>ROUND((ES392),6)</f>
        <v>763.79</v>
      </c>
      <c r="AD392">
        <f>ROUND((((ET392)-(EU392))+AE392),6)</f>
        <v>0</v>
      </c>
      <c r="AE392">
        <f t="shared" si="304"/>
        <v>0</v>
      </c>
      <c r="AF392">
        <f t="shared" si="304"/>
        <v>0</v>
      </c>
      <c r="AG392">
        <f>ROUND((AP392),6)</f>
        <v>0</v>
      </c>
      <c r="AH392">
        <f t="shared" si="305"/>
        <v>0</v>
      </c>
      <c r="AI392">
        <f t="shared" si="305"/>
        <v>0</v>
      </c>
      <c r="AJ392">
        <f>(AS392)</f>
        <v>0</v>
      </c>
      <c r="AK392">
        <v>763.79</v>
      </c>
      <c r="AL392">
        <v>763.79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9.51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1</v>
      </c>
      <c r="BJ392" t="s">
        <v>3</v>
      </c>
      <c r="BM392">
        <v>1100</v>
      </c>
      <c r="BN392">
        <v>0</v>
      </c>
      <c r="BO392" t="s">
        <v>58</v>
      </c>
      <c r="BP392">
        <v>1</v>
      </c>
      <c r="BQ392">
        <v>8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0</v>
      </c>
      <c r="CA392">
        <v>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>(P392+Q392+S392)</f>
        <v>963.77</v>
      </c>
      <c r="CQ392">
        <f>AC392</f>
        <v>763.79</v>
      </c>
      <c r="CR392">
        <f>(((ET392)-(EU392))+AE392)</f>
        <v>0</v>
      </c>
      <c r="CS392">
        <f t="shared" si="306"/>
        <v>0</v>
      </c>
      <c r="CT392">
        <f t="shared" si="306"/>
        <v>0</v>
      </c>
      <c r="CU392">
        <f t="shared" si="306"/>
        <v>0</v>
      </c>
      <c r="CV392">
        <f t="shared" si="306"/>
        <v>0</v>
      </c>
      <c r="CW392">
        <f t="shared" si="306"/>
        <v>0</v>
      </c>
      <c r="CX392">
        <f t="shared" si="306"/>
        <v>0</v>
      </c>
      <c r="CY392">
        <f>(((S392+R392)*AT392)/100)</f>
        <v>0</v>
      </c>
      <c r="CZ392">
        <f>(((S392+R392)*AU392)/100)</f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393</v>
      </c>
      <c r="DW392" t="s">
        <v>393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71527689</v>
      </c>
      <c r="EF392">
        <v>8</v>
      </c>
      <c r="EG392" t="s">
        <v>73</v>
      </c>
      <c r="EH392">
        <v>0</v>
      </c>
      <c r="EI392" t="s">
        <v>3</v>
      </c>
      <c r="EJ392">
        <v>1</v>
      </c>
      <c r="EK392">
        <v>1100</v>
      </c>
      <c r="EL392" t="s">
        <v>394</v>
      </c>
      <c r="EM392" t="s">
        <v>395</v>
      </c>
      <c r="EO392" t="s">
        <v>3</v>
      </c>
      <c r="EQ392">
        <v>0</v>
      </c>
      <c r="ER392">
        <v>763.79</v>
      </c>
      <c r="ES392">
        <v>763.79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5</v>
      </c>
      <c r="FC392">
        <v>0</v>
      </c>
      <c r="FD392">
        <v>18</v>
      </c>
      <c r="FF392">
        <v>727</v>
      </c>
      <c r="FQ392">
        <v>0</v>
      </c>
      <c r="FR392">
        <f>ROUND(IF(BI392=3,GM392,0),2)</f>
        <v>0</v>
      </c>
      <c r="FS392">
        <v>0</v>
      </c>
      <c r="FX392">
        <v>0</v>
      </c>
      <c r="FY392">
        <v>0</v>
      </c>
      <c r="GA392" t="s">
        <v>396</v>
      </c>
      <c r="GD392">
        <v>1</v>
      </c>
      <c r="GF392">
        <v>390959884</v>
      </c>
      <c r="GG392">
        <v>2</v>
      </c>
      <c r="GH392">
        <v>3</v>
      </c>
      <c r="GI392">
        <v>4</v>
      </c>
      <c r="GJ392">
        <v>0</v>
      </c>
      <c r="GK392">
        <v>0</v>
      </c>
      <c r="GL392">
        <f>ROUND(IF(AND(BH392=3,BI392=3,FS392&lt;&gt;0),P392,0),2)</f>
        <v>0</v>
      </c>
      <c r="GM392">
        <f>ROUND(O392+X392+Y392,2)+GX392</f>
        <v>963.77</v>
      </c>
      <c r="GN392">
        <f>IF(OR(BI392=0,BI392=1),GM392-GX392,0)</f>
        <v>963.77</v>
      </c>
      <c r="GO392">
        <f>IF(BI392=2,GM392-GX392,0)</f>
        <v>0</v>
      </c>
      <c r="GP392">
        <f>IF(BI392=4,GM392-GX392,0)</f>
        <v>0</v>
      </c>
      <c r="GR392">
        <v>1</v>
      </c>
      <c r="GS392">
        <v>1</v>
      </c>
      <c r="GT392">
        <v>0</v>
      </c>
      <c r="GU392" t="s">
        <v>3</v>
      </c>
      <c r="GV392">
        <f>ROUND((GT392),6)</f>
        <v>0</v>
      </c>
      <c r="GW392">
        <v>1</v>
      </c>
      <c r="GX392">
        <f>ROUND(HC392*I392,2)</f>
        <v>0</v>
      </c>
      <c r="HA392">
        <v>0</v>
      </c>
      <c r="HB392">
        <v>0</v>
      </c>
      <c r="HC392">
        <f>GV392*GW392</f>
        <v>0</v>
      </c>
      <c r="HE392" t="s">
        <v>42</v>
      </c>
      <c r="HF392" t="s">
        <v>30</v>
      </c>
      <c r="HG392">
        <f>ROUND(AC392*I392,2)</f>
        <v>9165.48</v>
      </c>
      <c r="HI392">
        <f>ROUND(R392*BS392,2)</f>
        <v>0</v>
      </c>
      <c r="HJ392">
        <f>ROUND(S392*BA392,2)</f>
        <v>0</v>
      </c>
      <c r="HK392">
        <f>ROUND((((HJ392+HI392)*AT392)/100),2)</f>
        <v>0</v>
      </c>
      <c r="HL392">
        <f>ROUND((((HJ392+HI392)*AU392)/100),2)</f>
        <v>0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4" spans="1:245" x14ac:dyDescent="0.2">
      <c r="A394" s="2">
        <v>51</v>
      </c>
      <c r="B394" s="2">
        <f>B384</f>
        <v>1</v>
      </c>
      <c r="C394" s="2">
        <f>A384</f>
        <v>4</v>
      </c>
      <c r="D394" s="2">
        <f>ROW(A384)</f>
        <v>384</v>
      </c>
      <c r="E394" s="2"/>
      <c r="F394" s="2" t="str">
        <f>IF(F384&lt;&gt;"",F384,"")</f>
        <v>Новый раздел</v>
      </c>
      <c r="G394" s="2" t="str">
        <f>IF(G384&lt;&gt;"",G384,"")</f>
        <v>Оборудование и материалы</v>
      </c>
      <c r="H394" s="2">
        <v>0</v>
      </c>
      <c r="I394" s="2"/>
      <c r="J394" s="2"/>
      <c r="K394" s="2"/>
      <c r="L394" s="2"/>
      <c r="M394" s="2"/>
      <c r="N394" s="2"/>
      <c r="O394" s="2">
        <f t="shared" ref="O394:T394" si="308">ROUND(AB394,2)</f>
        <v>3491287.74</v>
      </c>
      <c r="P394" s="2">
        <f t="shared" si="308"/>
        <v>3491287.74</v>
      </c>
      <c r="Q394" s="2">
        <f t="shared" si="308"/>
        <v>0</v>
      </c>
      <c r="R394" s="2">
        <f t="shared" si="308"/>
        <v>0</v>
      </c>
      <c r="S394" s="2">
        <f t="shared" si="308"/>
        <v>0</v>
      </c>
      <c r="T394" s="2">
        <f t="shared" si="308"/>
        <v>0</v>
      </c>
      <c r="U394" s="2">
        <f>AH394</f>
        <v>0</v>
      </c>
      <c r="V394" s="2">
        <f>AI394</f>
        <v>0</v>
      </c>
      <c r="W394" s="2">
        <f>ROUND(AJ394,2)</f>
        <v>0</v>
      </c>
      <c r="X394" s="2">
        <f>ROUND(AK394,2)</f>
        <v>0</v>
      </c>
      <c r="Y394" s="2">
        <f>ROUND(AL394,2)</f>
        <v>0</v>
      </c>
      <c r="Z394" s="2"/>
      <c r="AA394" s="2"/>
      <c r="AB394" s="2">
        <f>ROUND(SUMIF(AA388:AA392,"=79118785",O388:O392),2)</f>
        <v>3491287.74</v>
      </c>
      <c r="AC394" s="2">
        <f>ROUND(SUMIF(AA388:AA392,"=79118785",P388:P392),2)</f>
        <v>3491287.74</v>
      </c>
      <c r="AD394" s="2">
        <f>ROUND(SUMIF(AA388:AA392,"=79118785",Q388:Q392),2)</f>
        <v>0</v>
      </c>
      <c r="AE394" s="2">
        <f>ROUND(SUMIF(AA388:AA392,"=79118785",R388:R392),2)</f>
        <v>0</v>
      </c>
      <c r="AF394" s="2">
        <f>ROUND(SUMIF(AA388:AA392,"=79118785",S388:S392),2)</f>
        <v>0</v>
      </c>
      <c r="AG394" s="2">
        <f>ROUND(SUMIF(AA388:AA392,"=79118785",T388:T392),2)</f>
        <v>0</v>
      </c>
      <c r="AH394" s="2">
        <f>SUMIF(AA388:AA392,"=79118785",U388:U392)</f>
        <v>0</v>
      </c>
      <c r="AI394" s="2">
        <f>SUMIF(AA388:AA392,"=79118785",V388:V392)</f>
        <v>0</v>
      </c>
      <c r="AJ394" s="2">
        <f>ROUND(SUMIF(AA388:AA392,"=79118785",W388:W392),2)</f>
        <v>0</v>
      </c>
      <c r="AK394" s="2">
        <f>ROUND(SUMIF(AA388:AA392,"=79118785",X388:X392),2)</f>
        <v>0</v>
      </c>
      <c r="AL394" s="2">
        <f>ROUND(SUMIF(AA388:AA392,"=79118785",Y388:Y392),2)</f>
        <v>0</v>
      </c>
      <c r="AM394" s="2"/>
      <c r="AN394" s="2"/>
      <c r="AO394" s="2">
        <f t="shared" ref="AO394:BD394" si="309">ROUND(BX394,2)</f>
        <v>0</v>
      </c>
      <c r="AP394" s="2">
        <f t="shared" si="309"/>
        <v>3490323.97</v>
      </c>
      <c r="AQ394" s="2">
        <f t="shared" si="309"/>
        <v>0</v>
      </c>
      <c r="AR394" s="2">
        <f t="shared" si="309"/>
        <v>3491287.74</v>
      </c>
      <c r="AS394" s="2">
        <f t="shared" si="309"/>
        <v>963.77</v>
      </c>
      <c r="AT394" s="2">
        <f t="shared" si="309"/>
        <v>0</v>
      </c>
      <c r="AU394" s="2">
        <f t="shared" si="309"/>
        <v>0</v>
      </c>
      <c r="AV394" s="2">
        <f t="shared" si="309"/>
        <v>3491287.74</v>
      </c>
      <c r="AW394" s="2">
        <f t="shared" si="309"/>
        <v>963.77</v>
      </c>
      <c r="AX394" s="2">
        <f t="shared" si="309"/>
        <v>0</v>
      </c>
      <c r="AY394" s="2">
        <f t="shared" si="309"/>
        <v>963.77</v>
      </c>
      <c r="AZ394" s="2">
        <f t="shared" si="309"/>
        <v>3490323.97</v>
      </c>
      <c r="BA394" s="2">
        <f t="shared" si="309"/>
        <v>0</v>
      </c>
      <c r="BB394" s="2">
        <f t="shared" si="309"/>
        <v>0</v>
      </c>
      <c r="BC394" s="2">
        <f t="shared" si="309"/>
        <v>0</v>
      </c>
      <c r="BD394" s="2">
        <f t="shared" si="309"/>
        <v>0</v>
      </c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>
        <f>ROUND(SUMIF(AA388:AA392,"=79118785",FQ388:FQ392),2)</f>
        <v>0</v>
      </c>
      <c r="BY394" s="2">
        <f>ROUND(SUMIF(AA388:AA392,"=79118785",FR388:FR392),2)</f>
        <v>3490323.97</v>
      </c>
      <c r="BZ394" s="2">
        <f>ROUND(SUMIF(AA388:AA392,"=79118785",GL388:GL392),2)</f>
        <v>0</v>
      </c>
      <c r="CA394" s="2">
        <f>ROUND(SUMIF(AA388:AA392,"=79118785",GM388:GM392),2)</f>
        <v>3491287.74</v>
      </c>
      <c r="CB394" s="2">
        <f>ROUND(SUMIF(AA388:AA392,"=79118785",GN388:GN392),2)</f>
        <v>963.77</v>
      </c>
      <c r="CC394" s="2">
        <f>ROUND(SUMIF(AA388:AA392,"=79118785",GO388:GO392),2)</f>
        <v>0</v>
      </c>
      <c r="CD394" s="2">
        <f>ROUND(SUMIF(AA388:AA392,"=79118785",GP388:GP392),2)</f>
        <v>0</v>
      </c>
      <c r="CE394" s="2">
        <f>AC394-BX394</f>
        <v>3491287.74</v>
      </c>
      <c r="CF394" s="2">
        <f>AC394-BY394</f>
        <v>963.77000000001863</v>
      </c>
      <c r="CG394" s="2">
        <f>BX394-BZ394</f>
        <v>0</v>
      </c>
      <c r="CH394" s="2">
        <f>AC394-BX394-BY394+BZ394</f>
        <v>963.77000000001863</v>
      </c>
      <c r="CI394" s="2">
        <f>BY394-BZ394</f>
        <v>3490323.97</v>
      </c>
      <c r="CJ394" s="2">
        <f>ROUND(SUMIF(AA388:AA392,"=79118785",GX388:GX392),2)</f>
        <v>0</v>
      </c>
      <c r="CK394" s="2">
        <f>ROUND(SUMIF(AA388:AA392,"=79118785",GY388:GY392),2)</f>
        <v>0</v>
      </c>
      <c r="CL394" s="2">
        <f>ROUND(SUMIF(AA388:AA392,"=79118785",GZ388:GZ392),2)</f>
        <v>0</v>
      </c>
      <c r="CM394" s="2">
        <f>ROUND(SUMIF(AA388:AA392,"=79118785",HD388:HD392),2)</f>
        <v>0</v>
      </c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>
        <v>0</v>
      </c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201</v>
      </c>
      <c r="F396" s="4">
        <f>ROUND(Source!O394,O396)</f>
        <v>3491287.74</v>
      </c>
      <c r="G396" s="4" t="s">
        <v>103</v>
      </c>
      <c r="H396" s="4" t="s">
        <v>104</v>
      </c>
      <c r="I396" s="4"/>
      <c r="J396" s="4"/>
      <c r="K396" s="4">
        <v>201</v>
      </c>
      <c r="L396" s="4">
        <v>1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963.77</v>
      </c>
      <c r="X396" s="4">
        <v>1</v>
      </c>
      <c r="Y396" s="4">
        <v>9165.4500000000007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202</v>
      </c>
      <c r="F397" s="4">
        <f>ROUND(Source!P394,O397)</f>
        <v>3491287.74</v>
      </c>
      <c r="G397" s="4" t="s">
        <v>105</v>
      </c>
      <c r="H397" s="4" t="s">
        <v>106</v>
      </c>
      <c r="I397" s="4"/>
      <c r="J397" s="4"/>
      <c r="K397" s="4">
        <v>202</v>
      </c>
      <c r="L397" s="4">
        <v>2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3491287.74</v>
      </c>
      <c r="X397" s="4">
        <v>1</v>
      </c>
      <c r="Y397" s="4">
        <v>24615949.439999998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222</v>
      </c>
      <c r="F398" s="4">
        <f>ROUND(Source!AO394,O398)</f>
        <v>0</v>
      </c>
      <c r="G398" s="4" t="s">
        <v>107</v>
      </c>
      <c r="H398" s="4" t="s">
        <v>108</v>
      </c>
      <c r="I398" s="4"/>
      <c r="J398" s="4"/>
      <c r="K398" s="4">
        <v>222</v>
      </c>
      <c r="L398" s="4">
        <v>3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225</v>
      </c>
      <c r="F399" s="4">
        <f>ROUND(Source!AV394,O399)</f>
        <v>3491287.74</v>
      </c>
      <c r="G399" s="4" t="s">
        <v>109</v>
      </c>
      <c r="H399" s="4" t="s">
        <v>110</v>
      </c>
      <c r="I399" s="4"/>
      <c r="J399" s="4"/>
      <c r="K399" s="4">
        <v>225</v>
      </c>
      <c r="L399" s="4">
        <v>4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3491287.74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226</v>
      </c>
      <c r="F400" s="4">
        <f>ROUND(Source!AW394,O400)</f>
        <v>963.77</v>
      </c>
      <c r="G400" s="4" t="s">
        <v>111</v>
      </c>
      <c r="H400" s="4" t="s">
        <v>112</v>
      </c>
      <c r="I400" s="4"/>
      <c r="J400" s="4"/>
      <c r="K400" s="4">
        <v>226</v>
      </c>
      <c r="L400" s="4">
        <v>5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963.77</v>
      </c>
      <c r="X400" s="4">
        <v>1</v>
      </c>
      <c r="Y400" s="4">
        <v>9165.4500000000007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227</v>
      </c>
      <c r="F401" s="4">
        <f>ROUND(Source!AX394,O401)</f>
        <v>0</v>
      </c>
      <c r="G401" s="4" t="s">
        <v>113</v>
      </c>
      <c r="H401" s="4" t="s">
        <v>114</v>
      </c>
      <c r="I401" s="4"/>
      <c r="J401" s="4"/>
      <c r="K401" s="4">
        <v>227</v>
      </c>
      <c r="L401" s="4">
        <v>6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228</v>
      </c>
      <c r="F402" s="4">
        <f>ROUND(Source!AY394,O402)</f>
        <v>963.77</v>
      </c>
      <c r="G402" s="4" t="s">
        <v>115</v>
      </c>
      <c r="H402" s="4" t="s">
        <v>116</v>
      </c>
      <c r="I402" s="4"/>
      <c r="J402" s="4"/>
      <c r="K402" s="4">
        <v>228</v>
      </c>
      <c r="L402" s="4">
        <v>7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963.77</v>
      </c>
      <c r="X402" s="4">
        <v>1</v>
      </c>
      <c r="Y402" s="4">
        <v>9165.4500000000007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216</v>
      </c>
      <c r="F403" s="4">
        <f>ROUND(Source!AP394,O403)</f>
        <v>3490323.97</v>
      </c>
      <c r="G403" s="4" t="s">
        <v>117</v>
      </c>
      <c r="H403" s="4" t="s">
        <v>118</v>
      </c>
      <c r="I403" s="4"/>
      <c r="J403" s="4"/>
      <c r="K403" s="4">
        <v>216</v>
      </c>
      <c r="L403" s="4">
        <v>8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3490323.97</v>
      </c>
      <c r="X403" s="4">
        <v>1</v>
      </c>
      <c r="Y403" s="4">
        <v>24606783.989999998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223</v>
      </c>
      <c r="F404" s="4">
        <f>ROUND(Source!AQ394,O404)</f>
        <v>0</v>
      </c>
      <c r="G404" s="4" t="s">
        <v>119</v>
      </c>
      <c r="H404" s="4" t="s">
        <v>120</v>
      </c>
      <c r="I404" s="4"/>
      <c r="J404" s="4"/>
      <c r="K404" s="4">
        <v>223</v>
      </c>
      <c r="L404" s="4">
        <v>9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229</v>
      </c>
      <c r="F405" s="4">
        <f>ROUND(Source!AZ394,O405)</f>
        <v>3490323.97</v>
      </c>
      <c r="G405" s="4" t="s">
        <v>121</v>
      </c>
      <c r="H405" s="4" t="s">
        <v>122</v>
      </c>
      <c r="I405" s="4"/>
      <c r="J405" s="4"/>
      <c r="K405" s="4">
        <v>229</v>
      </c>
      <c r="L405" s="4">
        <v>10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3490323.97</v>
      </c>
      <c r="X405" s="4">
        <v>1</v>
      </c>
      <c r="Y405" s="4">
        <v>24606783.989999998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203</v>
      </c>
      <c r="F406" s="4">
        <f>ROUND(Source!Q394,O406)</f>
        <v>0</v>
      </c>
      <c r="G406" s="4" t="s">
        <v>123</v>
      </c>
      <c r="H406" s="4" t="s">
        <v>124</v>
      </c>
      <c r="I406" s="4"/>
      <c r="J406" s="4"/>
      <c r="K406" s="4">
        <v>203</v>
      </c>
      <c r="L406" s="4">
        <v>11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231</v>
      </c>
      <c r="F407" s="4">
        <f>ROUND(Source!BB394,O407)</f>
        <v>0</v>
      </c>
      <c r="G407" s="4" t="s">
        <v>125</v>
      </c>
      <c r="H407" s="4" t="s">
        <v>126</v>
      </c>
      <c r="I407" s="4"/>
      <c r="J407" s="4"/>
      <c r="K407" s="4">
        <v>231</v>
      </c>
      <c r="L407" s="4">
        <v>12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204</v>
      </c>
      <c r="F408" s="4">
        <f>ROUND(Source!R394,O408)</f>
        <v>0</v>
      </c>
      <c r="G408" s="4" t="s">
        <v>127</v>
      </c>
      <c r="H408" s="4" t="s">
        <v>128</v>
      </c>
      <c r="I408" s="4"/>
      <c r="J408" s="4"/>
      <c r="K408" s="4">
        <v>204</v>
      </c>
      <c r="L408" s="4">
        <v>13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205</v>
      </c>
      <c r="F409" s="4">
        <f>ROUND(Source!S394,O409)</f>
        <v>0</v>
      </c>
      <c r="G409" s="4" t="s">
        <v>129</v>
      </c>
      <c r="H409" s="4" t="s">
        <v>130</v>
      </c>
      <c r="I409" s="4"/>
      <c r="J409" s="4"/>
      <c r="K409" s="4">
        <v>205</v>
      </c>
      <c r="L409" s="4">
        <v>14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232</v>
      </c>
      <c r="F410" s="4">
        <f>ROUND(Source!BC394,O410)</f>
        <v>0</v>
      </c>
      <c r="G410" s="4" t="s">
        <v>131</v>
      </c>
      <c r="H410" s="4" t="s">
        <v>132</v>
      </c>
      <c r="I410" s="4"/>
      <c r="J410" s="4"/>
      <c r="K410" s="4">
        <v>232</v>
      </c>
      <c r="L410" s="4">
        <v>15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214</v>
      </c>
      <c r="F411" s="4">
        <f>ROUND(Source!AS394,O411)</f>
        <v>963.77</v>
      </c>
      <c r="G411" s="4" t="s">
        <v>133</v>
      </c>
      <c r="H411" s="4" t="s">
        <v>134</v>
      </c>
      <c r="I411" s="4"/>
      <c r="J411" s="4"/>
      <c r="K411" s="4">
        <v>214</v>
      </c>
      <c r="L411" s="4">
        <v>16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963.77</v>
      </c>
      <c r="X411" s="4">
        <v>1</v>
      </c>
      <c r="Y411" s="4">
        <v>9165.4500000000007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215</v>
      </c>
      <c r="F412" s="4">
        <f>ROUND(Source!AT394,O412)</f>
        <v>0</v>
      </c>
      <c r="G412" s="4" t="s">
        <v>135</v>
      </c>
      <c r="H412" s="4" t="s">
        <v>136</v>
      </c>
      <c r="I412" s="4"/>
      <c r="J412" s="4"/>
      <c r="K412" s="4">
        <v>215</v>
      </c>
      <c r="L412" s="4">
        <v>17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217</v>
      </c>
      <c r="F413" s="4">
        <f>ROUND(Source!AU394,O413)</f>
        <v>0</v>
      </c>
      <c r="G413" s="4" t="s">
        <v>137</v>
      </c>
      <c r="H413" s="4" t="s">
        <v>138</v>
      </c>
      <c r="I413" s="4"/>
      <c r="J413" s="4"/>
      <c r="K413" s="4">
        <v>217</v>
      </c>
      <c r="L413" s="4">
        <v>18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230</v>
      </c>
      <c r="F414" s="4">
        <f>ROUND(Source!BA394,O414)</f>
        <v>0</v>
      </c>
      <c r="G414" s="4" t="s">
        <v>139</v>
      </c>
      <c r="H414" s="4" t="s">
        <v>140</v>
      </c>
      <c r="I414" s="4"/>
      <c r="J414" s="4"/>
      <c r="K414" s="4">
        <v>230</v>
      </c>
      <c r="L414" s="4">
        <v>19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206</v>
      </c>
      <c r="F415" s="4">
        <f>ROUND(Source!T394,O415)</f>
        <v>0</v>
      </c>
      <c r="G415" s="4" t="s">
        <v>141</v>
      </c>
      <c r="H415" s="4" t="s">
        <v>142</v>
      </c>
      <c r="I415" s="4"/>
      <c r="J415" s="4"/>
      <c r="K415" s="4">
        <v>206</v>
      </c>
      <c r="L415" s="4">
        <v>20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207</v>
      </c>
      <c r="F416" s="4">
        <f>ROUND(Source!U394,O416)</f>
        <v>0</v>
      </c>
      <c r="G416" s="4" t="s">
        <v>143</v>
      </c>
      <c r="H416" s="4" t="s">
        <v>144</v>
      </c>
      <c r="I416" s="4"/>
      <c r="J416" s="4"/>
      <c r="K416" s="4">
        <v>207</v>
      </c>
      <c r="L416" s="4">
        <v>21</v>
      </c>
      <c r="M416" s="4">
        <v>3</v>
      </c>
      <c r="N416" s="4" t="s">
        <v>3</v>
      </c>
      <c r="O416" s="4">
        <v>7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208</v>
      </c>
      <c r="F417" s="4">
        <f>ROUND(Source!V394,O417)</f>
        <v>0</v>
      </c>
      <c r="G417" s="4" t="s">
        <v>145</v>
      </c>
      <c r="H417" s="4" t="s">
        <v>146</v>
      </c>
      <c r="I417" s="4"/>
      <c r="J417" s="4"/>
      <c r="K417" s="4">
        <v>208</v>
      </c>
      <c r="L417" s="4">
        <v>22</v>
      </c>
      <c r="M417" s="4">
        <v>3</v>
      </c>
      <c r="N417" s="4" t="s">
        <v>3</v>
      </c>
      <c r="O417" s="4">
        <v>7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209</v>
      </c>
      <c r="F418" s="4">
        <f>ROUND(Source!W394,O418)</f>
        <v>0</v>
      </c>
      <c r="G418" s="4" t="s">
        <v>147</v>
      </c>
      <c r="H418" s="4" t="s">
        <v>148</v>
      </c>
      <c r="I418" s="4"/>
      <c r="J418" s="4"/>
      <c r="K418" s="4">
        <v>209</v>
      </c>
      <c r="L418" s="4">
        <v>23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233</v>
      </c>
      <c r="F419" s="4">
        <f>ROUND(Source!BD394,O419)</f>
        <v>0</v>
      </c>
      <c r="G419" s="4" t="s">
        <v>149</v>
      </c>
      <c r="H419" s="4" t="s">
        <v>150</v>
      </c>
      <c r="I419" s="4"/>
      <c r="J419" s="4"/>
      <c r="K419" s="4">
        <v>233</v>
      </c>
      <c r="L419" s="4">
        <v>24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210</v>
      </c>
      <c r="F420" s="4">
        <f>ROUND(Source!X394,O420)</f>
        <v>0</v>
      </c>
      <c r="G420" s="4" t="s">
        <v>151</v>
      </c>
      <c r="H420" s="4" t="s">
        <v>152</v>
      </c>
      <c r="I420" s="4"/>
      <c r="J420" s="4"/>
      <c r="K420" s="4">
        <v>210</v>
      </c>
      <c r="L420" s="4">
        <v>25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211</v>
      </c>
      <c r="F421" s="4">
        <f>ROUND(Source!Y394,O421)</f>
        <v>0</v>
      </c>
      <c r="G421" s="4" t="s">
        <v>153</v>
      </c>
      <c r="H421" s="4" t="s">
        <v>154</v>
      </c>
      <c r="I421" s="4"/>
      <c r="J421" s="4"/>
      <c r="K421" s="4">
        <v>211</v>
      </c>
      <c r="L421" s="4">
        <v>26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224</v>
      </c>
      <c r="F422" s="4">
        <f>ROUND(Source!AR394,O422)</f>
        <v>3491287.74</v>
      </c>
      <c r="G422" s="4" t="s">
        <v>155</v>
      </c>
      <c r="H422" s="4" t="s">
        <v>156</v>
      </c>
      <c r="I422" s="4"/>
      <c r="J422" s="4"/>
      <c r="K422" s="4">
        <v>224</v>
      </c>
      <c r="L422" s="4">
        <v>27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3491287.74</v>
      </c>
      <c r="X422" s="4">
        <v>1</v>
      </c>
      <c r="Y422" s="4">
        <v>24615949.439999998</v>
      </c>
      <c r="Z422" s="4"/>
      <c r="AA422" s="4"/>
      <c r="AB422" s="4"/>
    </row>
    <row r="423" spans="1:206" x14ac:dyDescent="0.2">
      <c r="A423" s="4">
        <v>50</v>
      </c>
      <c r="B423" s="4">
        <v>1</v>
      </c>
      <c r="C423" s="4">
        <v>0</v>
      </c>
      <c r="D423" s="4">
        <v>2</v>
      </c>
      <c r="E423" s="4">
        <v>0</v>
      </c>
      <c r="F423" s="4">
        <f>ROUND(F422,O423)</f>
        <v>3491287.74</v>
      </c>
      <c r="G423" s="4" t="s">
        <v>157</v>
      </c>
      <c r="H423" s="4" t="s">
        <v>158</v>
      </c>
      <c r="I423" s="4"/>
      <c r="J423" s="4"/>
      <c r="K423" s="4">
        <v>212</v>
      </c>
      <c r="L423" s="4">
        <v>28</v>
      </c>
      <c r="M423" s="4">
        <v>0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3491287.74</v>
      </c>
      <c r="X423" s="4">
        <v>1</v>
      </c>
      <c r="Y423" s="4">
        <v>24615949.440000001</v>
      </c>
      <c r="Z423" s="4"/>
      <c r="AA423" s="4"/>
      <c r="AB423" s="4"/>
    </row>
    <row r="424" spans="1:206" x14ac:dyDescent="0.2">
      <c r="A424" s="4">
        <v>50</v>
      </c>
      <c r="B424" s="4">
        <v>1</v>
      </c>
      <c r="C424" s="4">
        <v>0</v>
      </c>
      <c r="D424" s="4">
        <v>2</v>
      </c>
      <c r="E424" s="4">
        <v>0</v>
      </c>
      <c r="F424" s="4">
        <f>ROUND(F423*0.22,O424)</f>
        <v>768083.3</v>
      </c>
      <c r="G424" s="4" t="s">
        <v>159</v>
      </c>
      <c r="H424" s="4" t="s">
        <v>160</v>
      </c>
      <c r="I424" s="4"/>
      <c r="J424" s="4"/>
      <c r="K424" s="4">
        <v>212</v>
      </c>
      <c r="L424" s="4">
        <v>29</v>
      </c>
      <c r="M424" s="4">
        <v>0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768083.3</v>
      </c>
      <c r="X424" s="4">
        <v>1</v>
      </c>
      <c r="Y424" s="4">
        <v>5415508.8799999999</v>
      </c>
      <c r="Z424" s="4"/>
      <c r="AA424" s="4"/>
      <c r="AB424" s="4"/>
    </row>
    <row r="425" spans="1:206" x14ac:dyDescent="0.2">
      <c r="A425" s="4">
        <v>50</v>
      </c>
      <c r="B425" s="4">
        <v>1</v>
      </c>
      <c r="C425" s="4">
        <v>0</v>
      </c>
      <c r="D425" s="4">
        <v>2</v>
      </c>
      <c r="E425" s="4">
        <v>213</v>
      </c>
      <c r="F425" s="4">
        <f>ROUND(F423+F424,O425)</f>
        <v>4259371.04</v>
      </c>
      <c r="G425" s="4" t="s">
        <v>161</v>
      </c>
      <c r="H425" s="4" t="s">
        <v>155</v>
      </c>
      <c r="I425" s="4"/>
      <c r="J425" s="4"/>
      <c r="K425" s="4">
        <v>212</v>
      </c>
      <c r="L425" s="4">
        <v>30</v>
      </c>
      <c r="M425" s="4">
        <v>0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4259371.04</v>
      </c>
      <c r="X425" s="4">
        <v>1</v>
      </c>
      <c r="Y425" s="4">
        <v>30031458.32</v>
      </c>
      <c r="Z425" s="4"/>
      <c r="AA425" s="4"/>
      <c r="AB425" s="4"/>
    </row>
    <row r="427" spans="1:206" x14ac:dyDescent="0.2">
      <c r="A427" s="2">
        <v>51</v>
      </c>
      <c r="B427" s="2">
        <f>B20</f>
        <v>1</v>
      </c>
      <c r="C427" s="2">
        <f>A20</f>
        <v>3</v>
      </c>
      <c r="D427" s="2">
        <f>ROW(A20)</f>
        <v>20</v>
      </c>
      <c r="E427" s="2"/>
      <c r="F427" s="2" t="str">
        <f>IF(F20&lt;&gt;"",F20,"")</f>
        <v/>
      </c>
      <c r="G427" s="2" t="str">
        <f>IF(G20&lt;&gt;"",G20,"")</f>
        <v>Новая локальная смета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310">ROUND(O44+O84+O130+O172+O216+O260+O305+O351+O394+AB427,2)</f>
        <v>3520642.96</v>
      </c>
      <c r="P427" s="2">
        <f t="shared" si="310"/>
        <v>3500164.16</v>
      </c>
      <c r="Q427" s="2">
        <f t="shared" si="310"/>
        <v>5869.13</v>
      </c>
      <c r="R427" s="2">
        <f t="shared" si="310"/>
        <v>692.08</v>
      </c>
      <c r="S427" s="2">
        <f t="shared" si="310"/>
        <v>14609.67</v>
      </c>
      <c r="T427" s="2">
        <f t="shared" si="310"/>
        <v>0</v>
      </c>
      <c r="U427" s="2">
        <f>U44+U84+U130+U172+U216+U260+U305+U351+U394+AH427</f>
        <v>1393.5911150000002</v>
      </c>
      <c r="V427" s="2">
        <f>V44+V84+V130+V172+V216+V260+V305+V351+V394+AI427</f>
        <v>46.534297799999997</v>
      </c>
      <c r="W427" s="2">
        <f>ROUND(W44+W84+W130+W172+W216+W260+W305+W351+W394+AJ427,2)</f>
        <v>0</v>
      </c>
      <c r="X427" s="2">
        <f>ROUND(X44+X84+X130+X172+X216+X260+X305+X351+X394+AK427,2)</f>
        <v>13311.86</v>
      </c>
      <c r="Y427" s="2">
        <f>ROUND(Y44+Y84+Y130+Y172+Y216+Y260+Y305+Y351+Y394+AL427,2)</f>
        <v>6817.76</v>
      </c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>
        <f t="shared" ref="AO427:BD427" si="311">ROUND(AO44+AO84+AO130+AO172+AO216+AO260+AO305+AO351+AO394+BX427,2)</f>
        <v>0</v>
      </c>
      <c r="AP427" s="2">
        <f t="shared" si="311"/>
        <v>3492343.75</v>
      </c>
      <c r="AQ427" s="2">
        <f t="shared" si="311"/>
        <v>0</v>
      </c>
      <c r="AR427" s="2">
        <f t="shared" si="311"/>
        <v>3540772.58</v>
      </c>
      <c r="AS427" s="2">
        <f t="shared" si="311"/>
        <v>11844.05</v>
      </c>
      <c r="AT427" s="2">
        <f t="shared" si="311"/>
        <v>23068.97</v>
      </c>
      <c r="AU427" s="2">
        <f t="shared" si="311"/>
        <v>13515.81</v>
      </c>
      <c r="AV427" s="2">
        <f t="shared" si="311"/>
        <v>3500164.16</v>
      </c>
      <c r="AW427" s="2">
        <f t="shared" si="311"/>
        <v>7820.41</v>
      </c>
      <c r="AX427" s="2">
        <f t="shared" si="311"/>
        <v>0</v>
      </c>
      <c r="AY427" s="2">
        <f t="shared" si="311"/>
        <v>7820.41</v>
      </c>
      <c r="AZ427" s="2">
        <f t="shared" si="311"/>
        <v>3492343.75</v>
      </c>
      <c r="BA427" s="2">
        <f t="shared" si="311"/>
        <v>0</v>
      </c>
      <c r="BB427" s="2">
        <f t="shared" si="311"/>
        <v>0</v>
      </c>
      <c r="BC427" s="2">
        <f t="shared" si="311"/>
        <v>0</v>
      </c>
      <c r="BD427" s="2">
        <f t="shared" si="311"/>
        <v>0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06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3520642.96</v>
      </c>
      <c r="G429" s="4" t="s">
        <v>103</v>
      </c>
      <c r="H429" s="4" t="s">
        <v>104</v>
      </c>
      <c r="I429" s="4"/>
      <c r="J429" s="4"/>
      <c r="K429" s="4">
        <v>201</v>
      </c>
      <c r="L429" s="4">
        <v>1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28299.21</v>
      </c>
      <c r="X429" s="4">
        <v>1</v>
      </c>
      <c r="Y429" s="4">
        <v>991348.51000000013</v>
      </c>
      <c r="Z429" s="4"/>
      <c r="AA429" s="4"/>
      <c r="AB429" s="4"/>
    </row>
    <row r="430" spans="1:206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3500164.16</v>
      </c>
      <c r="G430" s="4" t="s">
        <v>105</v>
      </c>
      <c r="H430" s="4" t="s">
        <v>106</v>
      </c>
      <c r="I430" s="4"/>
      <c r="J430" s="4"/>
      <c r="K430" s="4">
        <v>202</v>
      </c>
      <c r="L430" s="4">
        <v>2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3500164.16</v>
      </c>
      <c r="X430" s="4">
        <v>1</v>
      </c>
      <c r="Y430" s="4">
        <v>24695395.540000003</v>
      </c>
      <c r="Z430" s="4"/>
      <c r="AA430" s="4"/>
      <c r="AB430" s="4"/>
    </row>
    <row r="431" spans="1:206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107</v>
      </c>
      <c r="H431" s="4" t="s">
        <v>108</v>
      </c>
      <c r="I431" s="4"/>
      <c r="J431" s="4"/>
      <c r="K431" s="4">
        <v>222</v>
      </c>
      <c r="L431" s="4">
        <v>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06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3500164.16</v>
      </c>
      <c r="G432" s="4" t="s">
        <v>109</v>
      </c>
      <c r="H432" s="4" t="s">
        <v>110</v>
      </c>
      <c r="I432" s="4"/>
      <c r="J432" s="4"/>
      <c r="K432" s="4">
        <v>225</v>
      </c>
      <c r="L432" s="4">
        <v>4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3500164.16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7820.41</v>
      </c>
      <c r="G433" s="4" t="s">
        <v>111</v>
      </c>
      <c r="H433" s="4" t="s">
        <v>112</v>
      </c>
      <c r="I433" s="4"/>
      <c r="J433" s="4"/>
      <c r="K433" s="4">
        <v>226</v>
      </c>
      <c r="L433" s="4">
        <v>5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7820.41</v>
      </c>
      <c r="X433" s="4">
        <v>1</v>
      </c>
      <c r="Y433" s="4">
        <v>74372.100000000006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113</v>
      </c>
      <c r="H434" s="4" t="s">
        <v>114</v>
      </c>
      <c r="I434" s="4"/>
      <c r="J434" s="4"/>
      <c r="K434" s="4">
        <v>227</v>
      </c>
      <c r="L434" s="4">
        <v>6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7820.41</v>
      </c>
      <c r="G435" s="4" t="s">
        <v>115</v>
      </c>
      <c r="H435" s="4" t="s">
        <v>116</v>
      </c>
      <c r="I435" s="4"/>
      <c r="J435" s="4"/>
      <c r="K435" s="4">
        <v>228</v>
      </c>
      <c r="L435" s="4">
        <v>7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7820.41</v>
      </c>
      <c r="X435" s="4">
        <v>1</v>
      </c>
      <c r="Y435" s="4">
        <v>74372.100000000006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3492343.75</v>
      </c>
      <c r="G436" s="4" t="s">
        <v>117</v>
      </c>
      <c r="H436" s="4" t="s">
        <v>118</v>
      </c>
      <c r="I436" s="4"/>
      <c r="J436" s="4"/>
      <c r="K436" s="4">
        <v>216</v>
      </c>
      <c r="L436" s="4">
        <v>8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3492343.75</v>
      </c>
      <c r="X436" s="4">
        <v>1</v>
      </c>
      <c r="Y436" s="4">
        <v>24621023.440000001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119</v>
      </c>
      <c r="H437" s="4" t="s">
        <v>120</v>
      </c>
      <c r="I437" s="4"/>
      <c r="J437" s="4"/>
      <c r="K437" s="4">
        <v>223</v>
      </c>
      <c r="L437" s="4">
        <v>9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3492343.75</v>
      </c>
      <c r="G438" s="4" t="s">
        <v>121</v>
      </c>
      <c r="H438" s="4" t="s">
        <v>122</v>
      </c>
      <c r="I438" s="4"/>
      <c r="J438" s="4"/>
      <c r="K438" s="4">
        <v>229</v>
      </c>
      <c r="L438" s="4">
        <v>10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3492343.75</v>
      </c>
      <c r="X438" s="4">
        <v>1</v>
      </c>
      <c r="Y438" s="4">
        <v>24621023.440000001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5869.13</v>
      </c>
      <c r="G439" s="4" t="s">
        <v>123</v>
      </c>
      <c r="H439" s="4" t="s">
        <v>124</v>
      </c>
      <c r="I439" s="4"/>
      <c r="J439" s="4"/>
      <c r="K439" s="4">
        <v>203</v>
      </c>
      <c r="L439" s="4">
        <v>11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5869.13</v>
      </c>
      <c r="X439" s="4">
        <v>1</v>
      </c>
      <c r="Y439" s="4">
        <v>98542.69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125</v>
      </c>
      <c r="H440" s="4" t="s">
        <v>126</v>
      </c>
      <c r="I440" s="4"/>
      <c r="J440" s="4"/>
      <c r="K440" s="4">
        <v>231</v>
      </c>
      <c r="L440" s="4">
        <v>12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692.08</v>
      </c>
      <c r="G441" s="4" t="s">
        <v>127</v>
      </c>
      <c r="H441" s="4" t="s">
        <v>128</v>
      </c>
      <c r="I441" s="4"/>
      <c r="J441" s="4"/>
      <c r="K441" s="4">
        <v>204</v>
      </c>
      <c r="L441" s="4">
        <v>13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692.07999999999993</v>
      </c>
      <c r="X441" s="4">
        <v>1</v>
      </c>
      <c r="Y441" s="4">
        <v>38770.319999999992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14609.67</v>
      </c>
      <c r="G442" s="4" t="s">
        <v>129</v>
      </c>
      <c r="H442" s="4" t="s">
        <v>130</v>
      </c>
      <c r="I442" s="4"/>
      <c r="J442" s="4"/>
      <c r="K442" s="4">
        <v>205</v>
      </c>
      <c r="L442" s="4">
        <v>14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14609.669999999998</v>
      </c>
      <c r="X442" s="4">
        <v>1</v>
      </c>
      <c r="Y442" s="4">
        <v>818433.72000000009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131</v>
      </c>
      <c r="H443" s="4" t="s">
        <v>132</v>
      </c>
      <c r="I443" s="4"/>
      <c r="J443" s="4"/>
      <c r="K443" s="4">
        <v>232</v>
      </c>
      <c r="L443" s="4">
        <v>15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11844.05</v>
      </c>
      <c r="G444" s="4" t="s">
        <v>133</v>
      </c>
      <c r="H444" s="4" t="s">
        <v>134</v>
      </c>
      <c r="I444" s="4"/>
      <c r="J444" s="4"/>
      <c r="K444" s="4">
        <v>214</v>
      </c>
      <c r="L444" s="4">
        <v>16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11844.05</v>
      </c>
      <c r="X444" s="4">
        <v>1</v>
      </c>
      <c r="Y444" s="4">
        <v>291227.58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23068.97</v>
      </c>
      <c r="G445" s="4" t="s">
        <v>135</v>
      </c>
      <c r="H445" s="4" t="s">
        <v>136</v>
      </c>
      <c r="I445" s="4"/>
      <c r="J445" s="4"/>
      <c r="K445" s="4">
        <v>215</v>
      </c>
      <c r="L445" s="4">
        <v>17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23068.97</v>
      </c>
      <c r="X445" s="4">
        <v>1</v>
      </c>
      <c r="Y445" s="4">
        <v>1070624.4500000002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13515.81</v>
      </c>
      <c r="G446" s="4" t="s">
        <v>137</v>
      </c>
      <c r="H446" s="4" t="s">
        <v>138</v>
      </c>
      <c r="I446" s="4"/>
      <c r="J446" s="4"/>
      <c r="K446" s="4">
        <v>217</v>
      </c>
      <c r="L446" s="4">
        <v>18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13515.81</v>
      </c>
      <c r="X446" s="4">
        <v>1</v>
      </c>
      <c r="Y446" s="4">
        <v>757155.66999999993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139</v>
      </c>
      <c r="H447" s="4" t="s">
        <v>140</v>
      </c>
      <c r="I447" s="4"/>
      <c r="J447" s="4"/>
      <c r="K447" s="4">
        <v>230</v>
      </c>
      <c r="L447" s="4">
        <v>19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141</v>
      </c>
      <c r="H448" s="4" t="s">
        <v>142</v>
      </c>
      <c r="I448" s="4"/>
      <c r="J448" s="4"/>
      <c r="K448" s="4">
        <v>206</v>
      </c>
      <c r="L448" s="4">
        <v>20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ROUND(Source!U427,O449)</f>
        <v>1393.5911149999999</v>
      </c>
      <c r="G449" s="4" t="s">
        <v>143</v>
      </c>
      <c r="H449" s="4" t="s">
        <v>144</v>
      </c>
      <c r="I449" s="4"/>
      <c r="J449" s="4"/>
      <c r="K449" s="4">
        <v>207</v>
      </c>
      <c r="L449" s="4">
        <v>21</v>
      </c>
      <c r="M449" s="4">
        <v>3</v>
      </c>
      <c r="N449" s="4" t="s">
        <v>3</v>
      </c>
      <c r="O449" s="4">
        <v>7</v>
      </c>
      <c r="P449" s="4"/>
      <c r="Q449" s="4"/>
      <c r="R449" s="4"/>
      <c r="S449" s="4"/>
      <c r="T449" s="4"/>
      <c r="U449" s="4"/>
      <c r="V449" s="4"/>
      <c r="W449" s="4">
        <v>1393.5911149999999</v>
      </c>
      <c r="X449" s="4">
        <v>1</v>
      </c>
      <c r="Y449" s="4">
        <v>1393.5911149999999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ROUND(Source!V427,O450)</f>
        <v>46.534297799999997</v>
      </c>
      <c r="G450" s="4" t="s">
        <v>145</v>
      </c>
      <c r="H450" s="4" t="s">
        <v>146</v>
      </c>
      <c r="I450" s="4"/>
      <c r="J450" s="4"/>
      <c r="K450" s="4">
        <v>208</v>
      </c>
      <c r="L450" s="4">
        <v>22</v>
      </c>
      <c r="M450" s="4">
        <v>3</v>
      </c>
      <c r="N450" s="4" t="s">
        <v>3</v>
      </c>
      <c r="O450" s="4">
        <v>7</v>
      </c>
      <c r="P450" s="4"/>
      <c r="Q450" s="4"/>
      <c r="R450" s="4"/>
      <c r="S450" s="4"/>
      <c r="T450" s="4"/>
      <c r="U450" s="4"/>
      <c r="V450" s="4"/>
      <c r="W450" s="4">
        <v>46.534297799999997</v>
      </c>
      <c r="X450" s="4">
        <v>1</v>
      </c>
      <c r="Y450" s="4">
        <v>46.534297799999997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147</v>
      </c>
      <c r="H451" s="4" t="s">
        <v>148</v>
      </c>
      <c r="I451" s="4"/>
      <c r="J451" s="4"/>
      <c r="K451" s="4">
        <v>209</v>
      </c>
      <c r="L451" s="4">
        <v>23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0</v>
      </c>
      <c r="G452" s="4" t="s">
        <v>149</v>
      </c>
      <c r="H452" s="4" t="s">
        <v>150</v>
      </c>
      <c r="I452" s="4"/>
      <c r="J452" s="4"/>
      <c r="K452" s="4">
        <v>233</v>
      </c>
      <c r="L452" s="4">
        <v>24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13311.86</v>
      </c>
      <c r="G453" s="4" t="s">
        <v>151</v>
      </c>
      <c r="H453" s="4" t="s">
        <v>152</v>
      </c>
      <c r="I453" s="4"/>
      <c r="J453" s="4"/>
      <c r="K453" s="4">
        <v>210</v>
      </c>
      <c r="L453" s="4">
        <v>25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13311.86</v>
      </c>
      <c r="X453" s="4">
        <v>1</v>
      </c>
      <c r="Y453" s="4">
        <v>745729.25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6817.76</v>
      </c>
      <c r="G454" s="4" t="s">
        <v>153</v>
      </c>
      <c r="H454" s="4" t="s">
        <v>154</v>
      </c>
      <c r="I454" s="4"/>
      <c r="J454" s="4"/>
      <c r="K454" s="4">
        <v>211</v>
      </c>
      <c r="L454" s="4">
        <v>26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6817.76</v>
      </c>
      <c r="X454" s="4">
        <v>1</v>
      </c>
      <c r="Y454" s="4">
        <v>381929.94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3540772.58</v>
      </c>
      <c r="G455" s="4" t="s">
        <v>155</v>
      </c>
      <c r="H455" s="4" t="s">
        <v>156</v>
      </c>
      <c r="I455" s="4"/>
      <c r="J455" s="4"/>
      <c r="K455" s="4">
        <v>224</v>
      </c>
      <c r="L455" s="4">
        <v>27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3540772.5799999996</v>
      </c>
      <c r="X455" s="4">
        <v>1</v>
      </c>
      <c r="Y455" s="4">
        <v>26740031.140000004</v>
      </c>
      <c r="Z455" s="4"/>
      <c r="AA455" s="4"/>
      <c r="AB455" s="4"/>
    </row>
    <row r="456" spans="1:206" x14ac:dyDescent="0.2">
      <c r="A456" s="4">
        <v>50</v>
      </c>
      <c r="B456" s="4">
        <v>1</v>
      </c>
      <c r="C456" s="4">
        <v>0</v>
      </c>
      <c r="D456" s="4">
        <v>2</v>
      </c>
      <c r="E456" s="4">
        <v>0</v>
      </c>
      <c r="F456" s="4">
        <f>ROUND(F455,O456)</f>
        <v>3540772.58</v>
      </c>
      <c r="G456" s="4" t="s">
        <v>157</v>
      </c>
      <c r="H456" s="4" t="s">
        <v>158</v>
      </c>
      <c r="I456" s="4"/>
      <c r="J456" s="4"/>
      <c r="K456" s="4">
        <v>212</v>
      </c>
      <c r="L456" s="4">
        <v>28</v>
      </c>
      <c r="M456" s="4">
        <v>0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3540772.58</v>
      </c>
      <c r="X456" s="4">
        <v>1</v>
      </c>
      <c r="Y456" s="4">
        <v>26740031.140000001</v>
      </c>
      <c r="Z456" s="4"/>
      <c r="AA456" s="4"/>
      <c r="AB456" s="4"/>
    </row>
    <row r="457" spans="1:206" x14ac:dyDescent="0.2">
      <c r="A457" s="4">
        <v>50</v>
      </c>
      <c r="B457" s="4">
        <v>1</v>
      </c>
      <c r="C457" s="4">
        <v>0</v>
      </c>
      <c r="D457" s="4">
        <v>2</v>
      </c>
      <c r="E457" s="4">
        <v>0</v>
      </c>
      <c r="F457" s="4">
        <f>ROUND(F456*0.22,O457)</f>
        <v>778969.97</v>
      </c>
      <c r="G457" s="4" t="s">
        <v>159</v>
      </c>
      <c r="H457" s="4" t="s">
        <v>160</v>
      </c>
      <c r="I457" s="4"/>
      <c r="J457" s="4"/>
      <c r="K457" s="4">
        <v>212</v>
      </c>
      <c r="L457" s="4">
        <v>29</v>
      </c>
      <c r="M457" s="4">
        <v>0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778969.97</v>
      </c>
      <c r="X457" s="4">
        <v>1</v>
      </c>
      <c r="Y457" s="4">
        <v>5882806.8499999996</v>
      </c>
      <c r="Z457" s="4"/>
      <c r="AA457" s="4"/>
      <c r="AB457" s="4"/>
    </row>
    <row r="458" spans="1:206" x14ac:dyDescent="0.2">
      <c r="A458" s="4">
        <v>50</v>
      </c>
      <c r="B458" s="4">
        <v>1</v>
      </c>
      <c r="C458" s="4">
        <v>0</v>
      </c>
      <c r="D458" s="4">
        <v>2</v>
      </c>
      <c r="E458" s="4">
        <v>213</v>
      </c>
      <c r="F458" s="4">
        <f>ROUND(F456+F457,O458)</f>
        <v>4319742.55</v>
      </c>
      <c r="G458" s="4" t="s">
        <v>161</v>
      </c>
      <c r="H458" s="4" t="s">
        <v>155</v>
      </c>
      <c r="I458" s="4"/>
      <c r="J458" s="4"/>
      <c r="K458" s="4">
        <v>212</v>
      </c>
      <c r="L458" s="4">
        <v>30</v>
      </c>
      <c r="M458" s="4">
        <v>0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4319742.55</v>
      </c>
      <c r="X458" s="4">
        <v>1</v>
      </c>
      <c r="Y458" s="4">
        <v>32622837.989999998</v>
      </c>
      <c r="Z458" s="4"/>
      <c r="AA458" s="4"/>
      <c r="AB458" s="4"/>
    </row>
    <row r="460" spans="1:206" x14ac:dyDescent="0.2">
      <c r="A460" s="2">
        <v>51</v>
      </c>
      <c r="B460" s="2">
        <f>B12</f>
        <v>521</v>
      </c>
      <c r="C460" s="2">
        <f>A12</f>
        <v>1</v>
      </c>
      <c r="D460" s="2">
        <f>ROW(A12)</f>
        <v>12</v>
      </c>
      <c r="E460" s="2"/>
      <c r="F460" s="2" t="str">
        <f>IF(F12&lt;&gt;"",F12,"")</f>
        <v/>
      </c>
      <c r="G460" s="2" t="str">
        <f>IF(G12&lt;&gt;"",G12,"")</f>
        <v>13. Реконструкция РУ-10 кВ ТП-17027_(Корр. 2026)</v>
      </c>
      <c r="H460" s="2">
        <v>0</v>
      </c>
      <c r="I460" s="2"/>
      <c r="J460" s="2"/>
      <c r="K460" s="2"/>
      <c r="L460" s="2"/>
      <c r="M460" s="2"/>
      <c r="N460" s="2"/>
      <c r="O460" s="2">
        <f t="shared" ref="O460:T460" si="312">ROUND(O427,2)</f>
        <v>3520642.96</v>
      </c>
      <c r="P460" s="2">
        <f t="shared" si="312"/>
        <v>3500164.16</v>
      </c>
      <c r="Q460" s="2">
        <f t="shared" si="312"/>
        <v>5869.13</v>
      </c>
      <c r="R460" s="2">
        <f t="shared" si="312"/>
        <v>692.08</v>
      </c>
      <c r="S460" s="2">
        <f t="shared" si="312"/>
        <v>14609.67</v>
      </c>
      <c r="T460" s="2">
        <f t="shared" si="312"/>
        <v>0</v>
      </c>
      <c r="U460" s="2">
        <f>U427</f>
        <v>1393.5911150000002</v>
      </c>
      <c r="V460" s="2">
        <f>V427</f>
        <v>46.534297799999997</v>
      </c>
      <c r="W460" s="2">
        <f>ROUND(W427,2)</f>
        <v>0</v>
      </c>
      <c r="X460" s="2">
        <f>ROUND(X427,2)</f>
        <v>13311.86</v>
      </c>
      <c r="Y460" s="2">
        <f>ROUND(Y427,2)</f>
        <v>6817.76</v>
      </c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>
        <f t="shared" ref="AO460:BD460" si="313">ROUND(AO427,2)</f>
        <v>0</v>
      </c>
      <c r="AP460" s="2">
        <f t="shared" si="313"/>
        <v>3492343.75</v>
      </c>
      <c r="AQ460" s="2">
        <f t="shared" si="313"/>
        <v>0</v>
      </c>
      <c r="AR460" s="2">
        <f t="shared" si="313"/>
        <v>3540772.58</v>
      </c>
      <c r="AS460" s="2">
        <f t="shared" si="313"/>
        <v>11844.05</v>
      </c>
      <c r="AT460" s="2">
        <f t="shared" si="313"/>
        <v>23068.97</v>
      </c>
      <c r="AU460" s="2">
        <f t="shared" si="313"/>
        <v>13515.81</v>
      </c>
      <c r="AV460" s="2">
        <f t="shared" si="313"/>
        <v>3500164.16</v>
      </c>
      <c r="AW460" s="2">
        <f t="shared" si="313"/>
        <v>7820.41</v>
      </c>
      <c r="AX460" s="2">
        <f t="shared" si="313"/>
        <v>0</v>
      </c>
      <c r="AY460" s="2">
        <f t="shared" si="313"/>
        <v>7820.41</v>
      </c>
      <c r="AZ460" s="2">
        <f t="shared" si="313"/>
        <v>3492343.75</v>
      </c>
      <c r="BA460" s="2">
        <f t="shared" si="313"/>
        <v>0</v>
      </c>
      <c r="BB460" s="2">
        <f t="shared" si="313"/>
        <v>0</v>
      </c>
      <c r="BC460" s="2">
        <f t="shared" si="313"/>
        <v>0</v>
      </c>
      <c r="BD460" s="2">
        <f t="shared" si="313"/>
        <v>0</v>
      </c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>
        <v>0</v>
      </c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201</v>
      </c>
      <c r="F462" s="4">
        <f>ROUND(Source!O460,O462)</f>
        <v>3520642.96</v>
      </c>
      <c r="G462" s="4" t="s">
        <v>103</v>
      </c>
      <c r="H462" s="4" t="s">
        <v>104</v>
      </c>
      <c r="I462" s="4"/>
      <c r="J462" s="4"/>
      <c r="K462" s="4">
        <v>201</v>
      </c>
      <c r="L462" s="4">
        <v>1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28299.21</v>
      </c>
      <c r="X462" s="4">
        <v>1</v>
      </c>
      <c r="Y462" s="4">
        <v>991348.51000000013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202</v>
      </c>
      <c r="F463" s="4">
        <f>ROUND(Source!P460,O463)</f>
        <v>3500164.16</v>
      </c>
      <c r="G463" s="4" t="s">
        <v>105</v>
      </c>
      <c r="H463" s="4" t="s">
        <v>106</v>
      </c>
      <c r="I463" s="4"/>
      <c r="J463" s="4"/>
      <c r="K463" s="4">
        <v>202</v>
      </c>
      <c r="L463" s="4">
        <v>2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3500164.16</v>
      </c>
      <c r="X463" s="4">
        <v>1</v>
      </c>
      <c r="Y463" s="4">
        <v>24695395.540000003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222</v>
      </c>
      <c r="F464" s="4">
        <f>ROUND(Source!AO460,O464)</f>
        <v>0</v>
      </c>
      <c r="G464" s="4" t="s">
        <v>107</v>
      </c>
      <c r="H464" s="4" t="s">
        <v>108</v>
      </c>
      <c r="I464" s="4"/>
      <c r="J464" s="4"/>
      <c r="K464" s="4">
        <v>222</v>
      </c>
      <c r="L464" s="4">
        <v>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225</v>
      </c>
      <c r="F465" s="4">
        <f>ROUND(Source!AV460,O465)</f>
        <v>3500164.16</v>
      </c>
      <c r="G465" s="4" t="s">
        <v>109</v>
      </c>
      <c r="H465" s="4" t="s">
        <v>110</v>
      </c>
      <c r="I465" s="4"/>
      <c r="J465" s="4"/>
      <c r="K465" s="4">
        <v>225</v>
      </c>
      <c r="L465" s="4">
        <v>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3500164.16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226</v>
      </c>
      <c r="F466" s="4">
        <f>ROUND(Source!AW460,O466)</f>
        <v>7820.41</v>
      </c>
      <c r="G466" s="4" t="s">
        <v>111</v>
      </c>
      <c r="H466" s="4" t="s">
        <v>112</v>
      </c>
      <c r="I466" s="4"/>
      <c r="J466" s="4"/>
      <c r="K466" s="4">
        <v>226</v>
      </c>
      <c r="L466" s="4">
        <v>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7820.41</v>
      </c>
      <c r="X466" s="4">
        <v>1</v>
      </c>
      <c r="Y466" s="4">
        <v>74372.100000000006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227</v>
      </c>
      <c r="F467" s="4">
        <f>ROUND(Source!AX460,O467)</f>
        <v>0</v>
      </c>
      <c r="G467" s="4" t="s">
        <v>113</v>
      </c>
      <c r="H467" s="4" t="s">
        <v>114</v>
      </c>
      <c r="I467" s="4"/>
      <c r="J467" s="4"/>
      <c r="K467" s="4">
        <v>227</v>
      </c>
      <c r="L467" s="4">
        <v>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228</v>
      </c>
      <c r="F468" s="4">
        <f>ROUND(Source!AY460,O468)</f>
        <v>7820.41</v>
      </c>
      <c r="G468" s="4" t="s">
        <v>115</v>
      </c>
      <c r="H468" s="4" t="s">
        <v>116</v>
      </c>
      <c r="I468" s="4"/>
      <c r="J468" s="4"/>
      <c r="K468" s="4">
        <v>228</v>
      </c>
      <c r="L468" s="4">
        <v>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7820.41</v>
      </c>
      <c r="X468" s="4">
        <v>1</v>
      </c>
      <c r="Y468" s="4">
        <v>74372.100000000006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216</v>
      </c>
      <c r="F469" s="4">
        <f>ROUND(Source!AP460,O469)</f>
        <v>3492343.75</v>
      </c>
      <c r="G469" s="4" t="s">
        <v>117</v>
      </c>
      <c r="H469" s="4" t="s">
        <v>118</v>
      </c>
      <c r="I469" s="4"/>
      <c r="J469" s="4"/>
      <c r="K469" s="4">
        <v>216</v>
      </c>
      <c r="L469" s="4">
        <v>8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3492343.75</v>
      </c>
      <c r="X469" s="4">
        <v>1</v>
      </c>
      <c r="Y469" s="4">
        <v>24621023.440000001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223</v>
      </c>
      <c r="F470" s="4">
        <f>ROUND(Source!AQ460,O470)</f>
        <v>0</v>
      </c>
      <c r="G470" s="4" t="s">
        <v>119</v>
      </c>
      <c r="H470" s="4" t="s">
        <v>120</v>
      </c>
      <c r="I470" s="4"/>
      <c r="J470" s="4"/>
      <c r="K470" s="4">
        <v>223</v>
      </c>
      <c r="L470" s="4">
        <v>9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229</v>
      </c>
      <c r="F471" s="4">
        <f>ROUND(Source!AZ460,O471)</f>
        <v>3492343.75</v>
      </c>
      <c r="G471" s="4" t="s">
        <v>121</v>
      </c>
      <c r="H471" s="4" t="s">
        <v>122</v>
      </c>
      <c r="I471" s="4"/>
      <c r="J471" s="4"/>
      <c r="K471" s="4">
        <v>229</v>
      </c>
      <c r="L471" s="4">
        <v>10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3492343.75</v>
      </c>
      <c r="X471" s="4">
        <v>1</v>
      </c>
      <c r="Y471" s="4">
        <v>24621023.440000001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203</v>
      </c>
      <c r="F472" s="4">
        <f>ROUND(Source!Q460,O472)</f>
        <v>5869.13</v>
      </c>
      <c r="G472" s="4" t="s">
        <v>123</v>
      </c>
      <c r="H472" s="4" t="s">
        <v>124</v>
      </c>
      <c r="I472" s="4"/>
      <c r="J472" s="4"/>
      <c r="K472" s="4">
        <v>203</v>
      </c>
      <c r="L472" s="4">
        <v>11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5869.130000000001</v>
      </c>
      <c r="X472" s="4">
        <v>1</v>
      </c>
      <c r="Y472" s="4">
        <v>98542.69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231</v>
      </c>
      <c r="F473" s="4">
        <f>ROUND(Source!BB460,O473)</f>
        <v>0</v>
      </c>
      <c r="G473" s="4" t="s">
        <v>125</v>
      </c>
      <c r="H473" s="4" t="s">
        <v>126</v>
      </c>
      <c r="I473" s="4"/>
      <c r="J473" s="4"/>
      <c r="K473" s="4">
        <v>231</v>
      </c>
      <c r="L473" s="4">
        <v>12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204</v>
      </c>
      <c r="F474" s="4">
        <f>ROUND(Source!R460,O474)</f>
        <v>692.08</v>
      </c>
      <c r="G474" s="4" t="s">
        <v>127</v>
      </c>
      <c r="H474" s="4" t="s">
        <v>128</v>
      </c>
      <c r="I474" s="4"/>
      <c r="J474" s="4"/>
      <c r="K474" s="4">
        <v>204</v>
      </c>
      <c r="L474" s="4">
        <v>13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692.0799999999997</v>
      </c>
      <c r="X474" s="4">
        <v>1</v>
      </c>
      <c r="Y474" s="4">
        <v>38770.319999999992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205</v>
      </c>
      <c r="F475" s="4">
        <f>ROUND(Source!S460,O475)</f>
        <v>14609.67</v>
      </c>
      <c r="G475" s="4" t="s">
        <v>129</v>
      </c>
      <c r="H475" s="4" t="s">
        <v>130</v>
      </c>
      <c r="I475" s="4"/>
      <c r="J475" s="4"/>
      <c r="K475" s="4">
        <v>205</v>
      </c>
      <c r="L475" s="4">
        <v>14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14609.67</v>
      </c>
      <c r="X475" s="4">
        <v>1</v>
      </c>
      <c r="Y475" s="4">
        <v>818433.72000000009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232</v>
      </c>
      <c r="F476" s="4">
        <f>ROUND(Source!BC460,O476)</f>
        <v>0</v>
      </c>
      <c r="G476" s="4" t="s">
        <v>131</v>
      </c>
      <c r="H476" s="4" t="s">
        <v>132</v>
      </c>
      <c r="I476" s="4"/>
      <c r="J476" s="4"/>
      <c r="K476" s="4">
        <v>232</v>
      </c>
      <c r="L476" s="4">
        <v>15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214</v>
      </c>
      <c r="F477" s="4">
        <f>ROUND(Source!AS460,O477)</f>
        <v>11844.05</v>
      </c>
      <c r="G477" s="4" t="s">
        <v>133</v>
      </c>
      <c r="H477" s="4" t="s">
        <v>134</v>
      </c>
      <c r="I477" s="4"/>
      <c r="J477" s="4"/>
      <c r="K477" s="4">
        <v>214</v>
      </c>
      <c r="L477" s="4">
        <v>16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11844.05</v>
      </c>
      <c r="X477" s="4">
        <v>1</v>
      </c>
      <c r="Y477" s="4">
        <v>291227.58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215</v>
      </c>
      <c r="F478" s="4">
        <f>ROUND(Source!AT460,O478)</f>
        <v>23068.97</v>
      </c>
      <c r="G478" s="4" t="s">
        <v>135</v>
      </c>
      <c r="H478" s="4" t="s">
        <v>136</v>
      </c>
      <c r="I478" s="4"/>
      <c r="J478" s="4"/>
      <c r="K478" s="4">
        <v>215</v>
      </c>
      <c r="L478" s="4">
        <v>17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23068.97</v>
      </c>
      <c r="X478" s="4">
        <v>1</v>
      </c>
      <c r="Y478" s="4">
        <v>1070624.4500000002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217</v>
      </c>
      <c r="F479" s="4">
        <f>ROUND(Source!AU460,O479)</f>
        <v>13515.81</v>
      </c>
      <c r="G479" s="4" t="s">
        <v>137</v>
      </c>
      <c r="H479" s="4" t="s">
        <v>138</v>
      </c>
      <c r="I479" s="4"/>
      <c r="J479" s="4"/>
      <c r="K479" s="4">
        <v>217</v>
      </c>
      <c r="L479" s="4">
        <v>18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13515.81</v>
      </c>
      <c r="X479" s="4">
        <v>1</v>
      </c>
      <c r="Y479" s="4">
        <v>757155.66999999993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230</v>
      </c>
      <c r="F480" s="4">
        <f>ROUND(Source!BA460,O480)</f>
        <v>0</v>
      </c>
      <c r="G480" s="4" t="s">
        <v>139</v>
      </c>
      <c r="H480" s="4" t="s">
        <v>140</v>
      </c>
      <c r="I480" s="4"/>
      <c r="J480" s="4"/>
      <c r="K480" s="4">
        <v>230</v>
      </c>
      <c r="L480" s="4">
        <v>19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206</v>
      </c>
      <c r="F481" s="4">
        <f>ROUND(Source!T460,O481)</f>
        <v>0</v>
      </c>
      <c r="G481" s="4" t="s">
        <v>141</v>
      </c>
      <c r="H481" s="4" t="s">
        <v>142</v>
      </c>
      <c r="I481" s="4"/>
      <c r="J481" s="4"/>
      <c r="K481" s="4">
        <v>206</v>
      </c>
      <c r="L481" s="4">
        <v>20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207</v>
      </c>
      <c r="F482" s="4">
        <f>ROUND(Source!U460,O482)</f>
        <v>1393.5911149999999</v>
      </c>
      <c r="G482" s="4" t="s">
        <v>143</v>
      </c>
      <c r="H482" s="4" t="s">
        <v>144</v>
      </c>
      <c r="I482" s="4"/>
      <c r="J482" s="4"/>
      <c r="K482" s="4">
        <v>207</v>
      </c>
      <c r="L482" s="4">
        <v>21</v>
      </c>
      <c r="M482" s="4">
        <v>3</v>
      </c>
      <c r="N482" s="4" t="s">
        <v>3</v>
      </c>
      <c r="O482" s="4">
        <v>7</v>
      </c>
      <c r="P482" s="4"/>
      <c r="Q482" s="4"/>
      <c r="R482" s="4"/>
      <c r="S482" s="4"/>
      <c r="T482" s="4"/>
      <c r="U482" s="4"/>
      <c r="V482" s="4"/>
      <c r="W482" s="4">
        <v>1393.5911149999999</v>
      </c>
      <c r="X482" s="4">
        <v>1</v>
      </c>
      <c r="Y482" s="4">
        <v>1393.5911149999999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208</v>
      </c>
      <c r="F483" s="4">
        <f>ROUND(Source!V460,O483)</f>
        <v>46.534297799999997</v>
      </c>
      <c r="G483" s="4" t="s">
        <v>145</v>
      </c>
      <c r="H483" s="4" t="s">
        <v>146</v>
      </c>
      <c r="I483" s="4"/>
      <c r="J483" s="4"/>
      <c r="K483" s="4">
        <v>208</v>
      </c>
      <c r="L483" s="4">
        <v>22</v>
      </c>
      <c r="M483" s="4">
        <v>3</v>
      </c>
      <c r="N483" s="4" t="s">
        <v>3</v>
      </c>
      <c r="O483" s="4">
        <v>7</v>
      </c>
      <c r="P483" s="4"/>
      <c r="Q483" s="4"/>
      <c r="R483" s="4"/>
      <c r="S483" s="4"/>
      <c r="T483" s="4"/>
      <c r="U483" s="4"/>
      <c r="V483" s="4"/>
      <c r="W483" s="4">
        <v>46.534297799999997</v>
      </c>
      <c r="X483" s="4">
        <v>1</v>
      </c>
      <c r="Y483" s="4">
        <v>46.534297799999997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209</v>
      </c>
      <c r="F484" s="4">
        <f>ROUND(Source!W460,O484)</f>
        <v>0</v>
      </c>
      <c r="G484" s="4" t="s">
        <v>147</v>
      </c>
      <c r="H484" s="4" t="s">
        <v>148</v>
      </c>
      <c r="I484" s="4"/>
      <c r="J484" s="4"/>
      <c r="K484" s="4">
        <v>209</v>
      </c>
      <c r="L484" s="4">
        <v>23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233</v>
      </c>
      <c r="F485" s="4">
        <f>ROUND(Source!BD460,O485)</f>
        <v>0</v>
      </c>
      <c r="G485" s="4" t="s">
        <v>149</v>
      </c>
      <c r="H485" s="4" t="s">
        <v>150</v>
      </c>
      <c r="I485" s="4"/>
      <c r="J485" s="4"/>
      <c r="K485" s="4">
        <v>233</v>
      </c>
      <c r="L485" s="4">
        <v>24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210</v>
      </c>
      <c r="F486" s="4">
        <f>ROUND(Source!X460,O486)</f>
        <v>13311.86</v>
      </c>
      <c r="G486" s="4" t="s">
        <v>151</v>
      </c>
      <c r="H486" s="4" t="s">
        <v>152</v>
      </c>
      <c r="I486" s="4"/>
      <c r="J486" s="4"/>
      <c r="K486" s="4">
        <v>210</v>
      </c>
      <c r="L486" s="4">
        <v>25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13311.86</v>
      </c>
      <c r="X486" s="4">
        <v>1</v>
      </c>
      <c r="Y486" s="4">
        <v>745729.24999999988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211</v>
      </c>
      <c r="F487" s="4">
        <f>ROUND(Source!Y460,O487)</f>
        <v>6817.76</v>
      </c>
      <c r="G487" s="4" t="s">
        <v>153</v>
      </c>
      <c r="H487" s="4" t="s">
        <v>154</v>
      </c>
      <c r="I487" s="4"/>
      <c r="J487" s="4"/>
      <c r="K487" s="4">
        <v>211</v>
      </c>
      <c r="L487" s="4">
        <v>26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6817.76</v>
      </c>
      <c r="X487" s="4">
        <v>1</v>
      </c>
      <c r="Y487" s="4">
        <v>381929.94000000006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224</v>
      </c>
      <c r="F488" s="4">
        <f>ROUND(Source!AR460,O488)</f>
        <v>3540772.58</v>
      </c>
      <c r="G488" s="4" t="s">
        <v>155</v>
      </c>
      <c r="H488" s="4" t="s">
        <v>156</v>
      </c>
      <c r="I488" s="4"/>
      <c r="J488" s="4"/>
      <c r="K488" s="4">
        <v>224</v>
      </c>
      <c r="L488" s="4">
        <v>27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3540772.5799999996</v>
      </c>
      <c r="X488" s="4">
        <v>1</v>
      </c>
      <c r="Y488" s="4">
        <v>26740031.140000004</v>
      </c>
      <c r="Z488" s="4"/>
      <c r="AA488" s="4"/>
      <c r="AB488" s="4"/>
    </row>
    <row r="489" spans="1:28" x14ac:dyDescent="0.2">
      <c r="A489" s="4">
        <v>50</v>
      </c>
      <c r="B489" s="4">
        <v>1</v>
      </c>
      <c r="C489" s="4">
        <v>0</v>
      </c>
      <c r="D489" s="4">
        <v>2</v>
      </c>
      <c r="E489" s="4">
        <v>0</v>
      </c>
      <c r="F489" s="4">
        <f>ROUND(F488,O489)</f>
        <v>3540772.58</v>
      </c>
      <c r="G489" s="4" t="s">
        <v>157</v>
      </c>
      <c r="H489" s="4" t="s">
        <v>158</v>
      </c>
      <c r="I489" s="4"/>
      <c r="J489" s="4"/>
      <c r="K489" s="4">
        <v>212</v>
      </c>
      <c r="L489" s="4">
        <v>28</v>
      </c>
      <c r="M489" s="4">
        <v>0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3540772.58</v>
      </c>
      <c r="X489" s="4">
        <v>1</v>
      </c>
      <c r="Y489" s="4">
        <v>26740031.140000001</v>
      </c>
      <c r="Z489" s="4"/>
      <c r="AA489" s="4"/>
      <c r="AB489" s="4"/>
    </row>
    <row r="490" spans="1:28" x14ac:dyDescent="0.2">
      <c r="A490" s="4">
        <v>50</v>
      </c>
      <c r="B490" s="4">
        <v>1</v>
      </c>
      <c r="C490" s="4">
        <v>0</v>
      </c>
      <c r="D490" s="4">
        <v>2</v>
      </c>
      <c r="E490" s="4">
        <v>0</v>
      </c>
      <c r="F490" s="4">
        <f>ROUND(F489*0.22,O490)</f>
        <v>778969.97</v>
      </c>
      <c r="G490" s="4" t="s">
        <v>159</v>
      </c>
      <c r="H490" s="4" t="s">
        <v>160</v>
      </c>
      <c r="I490" s="4"/>
      <c r="J490" s="4"/>
      <c r="K490" s="4">
        <v>212</v>
      </c>
      <c r="L490" s="4">
        <v>29</v>
      </c>
      <c r="M490" s="4">
        <v>0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778969.97</v>
      </c>
      <c r="X490" s="4">
        <v>1</v>
      </c>
      <c r="Y490" s="4">
        <v>5882806.8499999996</v>
      </c>
      <c r="Z490" s="4"/>
      <c r="AA490" s="4"/>
      <c r="AB490" s="4"/>
    </row>
    <row r="491" spans="1:28" x14ac:dyDescent="0.2">
      <c r="A491" s="4">
        <v>50</v>
      </c>
      <c r="B491" s="4">
        <v>1</v>
      </c>
      <c r="C491" s="4">
        <v>0</v>
      </c>
      <c r="D491" s="4">
        <v>2</v>
      </c>
      <c r="E491" s="4">
        <v>213</v>
      </c>
      <c r="F491" s="4">
        <f>ROUND(F489+F490,O491)</f>
        <v>4319742.55</v>
      </c>
      <c r="G491" s="4" t="s">
        <v>161</v>
      </c>
      <c r="H491" s="4" t="s">
        <v>155</v>
      </c>
      <c r="I491" s="4"/>
      <c r="J491" s="4"/>
      <c r="K491" s="4">
        <v>212</v>
      </c>
      <c r="L491" s="4">
        <v>30</v>
      </c>
      <c r="M491" s="4">
        <v>0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4319742.55</v>
      </c>
      <c r="X491" s="4">
        <v>1</v>
      </c>
      <c r="Y491" s="4">
        <v>32622837.989999998</v>
      </c>
      <c r="Z491" s="4"/>
      <c r="AA491" s="4"/>
      <c r="AB491" s="4"/>
    </row>
    <row r="493" spans="1:28" x14ac:dyDescent="0.2">
      <c r="A493">
        <v>71</v>
      </c>
      <c r="B493">
        <v>1</v>
      </c>
      <c r="D493">
        <v>200001</v>
      </c>
      <c r="E493">
        <v>65386684</v>
      </c>
      <c r="F493" t="s">
        <v>397</v>
      </c>
      <c r="G493" t="s">
        <v>398</v>
      </c>
      <c r="H493">
        <v>80</v>
      </c>
      <c r="I493">
        <v>20</v>
      </c>
    </row>
    <row r="496" spans="1:28" x14ac:dyDescent="0.2">
      <c r="A496">
        <v>70</v>
      </c>
      <c r="B496">
        <v>1</v>
      </c>
      <c r="D496">
        <v>1</v>
      </c>
      <c r="E496" t="s">
        <v>399</v>
      </c>
      <c r="F496" t="s">
        <v>400</v>
      </c>
      <c r="G496">
        <v>1</v>
      </c>
      <c r="H496">
        <v>0</v>
      </c>
      <c r="I496" t="s">
        <v>3</v>
      </c>
      <c r="J496">
        <v>1</v>
      </c>
      <c r="K496">
        <v>0</v>
      </c>
      <c r="L496" t="s">
        <v>3</v>
      </c>
      <c r="M496" t="s">
        <v>3</v>
      </c>
      <c r="N496">
        <v>0</v>
      </c>
      <c r="P496" t="s">
        <v>401</v>
      </c>
    </row>
    <row r="497" spans="1:16" x14ac:dyDescent="0.2">
      <c r="A497">
        <v>70</v>
      </c>
      <c r="B497">
        <v>1</v>
      </c>
      <c r="D497">
        <v>2</v>
      </c>
      <c r="E497" t="s">
        <v>402</v>
      </c>
      <c r="F497" t="s">
        <v>403</v>
      </c>
      <c r="G497">
        <v>0</v>
      </c>
      <c r="H497">
        <v>0</v>
      </c>
      <c r="I497" t="s">
        <v>3</v>
      </c>
      <c r="J497">
        <v>1</v>
      </c>
      <c r="K497">
        <v>0</v>
      </c>
      <c r="L497" t="s">
        <v>3</v>
      </c>
      <c r="M497" t="s">
        <v>3</v>
      </c>
      <c r="N497">
        <v>0</v>
      </c>
      <c r="P497" t="s">
        <v>404</v>
      </c>
    </row>
    <row r="498" spans="1:16" x14ac:dyDescent="0.2">
      <c r="A498">
        <v>70</v>
      </c>
      <c r="B498">
        <v>1</v>
      </c>
      <c r="D498">
        <v>3</v>
      </c>
      <c r="E498" t="s">
        <v>405</v>
      </c>
      <c r="F498" t="s">
        <v>406</v>
      </c>
      <c r="G498">
        <v>0</v>
      </c>
      <c r="H498">
        <v>0</v>
      </c>
      <c r="I498" t="s">
        <v>3</v>
      </c>
      <c r="J498">
        <v>1</v>
      </c>
      <c r="K498">
        <v>0</v>
      </c>
      <c r="L498" t="s">
        <v>3</v>
      </c>
      <c r="M498" t="s">
        <v>3</v>
      </c>
      <c r="N498">
        <v>0</v>
      </c>
      <c r="P498" t="s">
        <v>407</v>
      </c>
    </row>
    <row r="499" spans="1:16" x14ac:dyDescent="0.2">
      <c r="A499">
        <v>70</v>
      </c>
      <c r="B499">
        <v>1</v>
      </c>
      <c r="D499">
        <v>4</v>
      </c>
      <c r="E499" t="s">
        <v>408</v>
      </c>
      <c r="F499" t="s">
        <v>409</v>
      </c>
      <c r="G499">
        <v>1</v>
      </c>
      <c r="H499">
        <v>0</v>
      </c>
      <c r="I499" t="s">
        <v>3</v>
      </c>
      <c r="J499">
        <v>2</v>
      </c>
      <c r="K499">
        <v>0</v>
      </c>
      <c r="L499" t="s">
        <v>3</v>
      </c>
      <c r="M499" t="s">
        <v>3</v>
      </c>
      <c r="N499">
        <v>0</v>
      </c>
      <c r="P499" t="s">
        <v>3</v>
      </c>
    </row>
    <row r="500" spans="1:16" x14ac:dyDescent="0.2">
      <c r="A500">
        <v>70</v>
      </c>
      <c r="B500">
        <v>1</v>
      </c>
      <c r="D500">
        <v>5</v>
      </c>
      <c r="E500" t="s">
        <v>410</v>
      </c>
      <c r="F500" t="s">
        <v>411</v>
      </c>
      <c r="G500">
        <v>0</v>
      </c>
      <c r="H500">
        <v>0</v>
      </c>
      <c r="I500" t="s">
        <v>3</v>
      </c>
      <c r="J500">
        <v>2</v>
      </c>
      <c r="K500">
        <v>0</v>
      </c>
      <c r="L500" t="s">
        <v>3</v>
      </c>
      <c r="M500" t="s">
        <v>3</v>
      </c>
      <c r="N500">
        <v>0</v>
      </c>
      <c r="P500" t="s">
        <v>3</v>
      </c>
    </row>
    <row r="501" spans="1:16" x14ac:dyDescent="0.2">
      <c r="A501">
        <v>70</v>
      </c>
      <c r="B501">
        <v>1</v>
      </c>
      <c r="D501">
        <v>6</v>
      </c>
      <c r="E501" t="s">
        <v>412</v>
      </c>
      <c r="F501" t="s">
        <v>413</v>
      </c>
      <c r="G501">
        <v>0</v>
      </c>
      <c r="H501">
        <v>0</v>
      </c>
      <c r="I501" t="s">
        <v>3</v>
      </c>
      <c r="J501">
        <v>2</v>
      </c>
      <c r="K501">
        <v>0</v>
      </c>
      <c r="L501" t="s">
        <v>3</v>
      </c>
      <c r="M501" t="s">
        <v>3</v>
      </c>
      <c r="N501">
        <v>0</v>
      </c>
      <c r="P501" t="s">
        <v>3</v>
      </c>
    </row>
    <row r="502" spans="1:16" x14ac:dyDescent="0.2">
      <c r="A502">
        <v>70</v>
      </c>
      <c r="B502">
        <v>1</v>
      </c>
      <c r="D502">
        <v>7</v>
      </c>
      <c r="E502" t="s">
        <v>414</v>
      </c>
      <c r="F502" t="s">
        <v>415</v>
      </c>
      <c r="G502">
        <v>0</v>
      </c>
      <c r="H502">
        <v>0</v>
      </c>
      <c r="I502" t="s">
        <v>416</v>
      </c>
      <c r="J502">
        <v>0</v>
      </c>
      <c r="K502">
        <v>0</v>
      </c>
      <c r="L502" t="s">
        <v>3</v>
      </c>
      <c r="M502" t="s">
        <v>3</v>
      </c>
      <c r="N502">
        <v>0</v>
      </c>
      <c r="P502" t="s">
        <v>417</v>
      </c>
    </row>
    <row r="503" spans="1:16" x14ac:dyDescent="0.2">
      <c r="A503">
        <v>70</v>
      </c>
      <c r="B503">
        <v>1</v>
      </c>
      <c r="D503">
        <v>8</v>
      </c>
      <c r="E503" t="s">
        <v>418</v>
      </c>
      <c r="F503" t="s">
        <v>419</v>
      </c>
      <c r="G503">
        <v>1</v>
      </c>
      <c r="H503">
        <v>0</v>
      </c>
      <c r="I503" t="s">
        <v>3</v>
      </c>
      <c r="J503">
        <v>5</v>
      </c>
      <c r="K503">
        <v>0</v>
      </c>
      <c r="L503" t="s">
        <v>3</v>
      </c>
      <c r="M503" t="s">
        <v>3</v>
      </c>
      <c r="N503">
        <v>0</v>
      </c>
      <c r="P503" t="s">
        <v>3</v>
      </c>
    </row>
    <row r="504" spans="1:16" x14ac:dyDescent="0.2">
      <c r="A504">
        <v>70</v>
      </c>
      <c r="B504">
        <v>1</v>
      </c>
      <c r="D504">
        <v>9</v>
      </c>
      <c r="E504" t="s">
        <v>420</v>
      </c>
      <c r="F504" t="s">
        <v>421</v>
      </c>
      <c r="G504">
        <v>0</v>
      </c>
      <c r="H504">
        <v>0</v>
      </c>
      <c r="I504" t="s">
        <v>3</v>
      </c>
      <c r="J504">
        <v>5</v>
      </c>
      <c r="K504">
        <v>0</v>
      </c>
      <c r="L504" t="s">
        <v>3</v>
      </c>
      <c r="M504" t="s">
        <v>3</v>
      </c>
      <c r="N504">
        <v>0</v>
      </c>
      <c r="P504" t="s">
        <v>422</v>
      </c>
    </row>
    <row r="505" spans="1:16" x14ac:dyDescent="0.2">
      <c r="A505">
        <v>70</v>
      </c>
      <c r="B505">
        <v>1</v>
      </c>
      <c r="D505">
        <v>10</v>
      </c>
      <c r="E505" t="s">
        <v>423</v>
      </c>
      <c r="F505" t="s">
        <v>424</v>
      </c>
      <c r="G505">
        <v>0</v>
      </c>
      <c r="H505">
        <v>0</v>
      </c>
      <c r="I505" t="s">
        <v>425</v>
      </c>
      <c r="J505">
        <v>5</v>
      </c>
      <c r="K505">
        <v>0</v>
      </c>
      <c r="L505" t="s">
        <v>3</v>
      </c>
      <c r="M505" t="s">
        <v>3</v>
      </c>
      <c r="N505">
        <v>0</v>
      </c>
      <c r="P505" t="s">
        <v>426</v>
      </c>
    </row>
    <row r="506" spans="1:16" x14ac:dyDescent="0.2">
      <c r="A506">
        <v>70</v>
      </c>
      <c r="B506">
        <v>1</v>
      </c>
      <c r="D506">
        <v>11</v>
      </c>
      <c r="E506" t="s">
        <v>427</v>
      </c>
      <c r="F506" t="s">
        <v>428</v>
      </c>
      <c r="G506">
        <v>0</v>
      </c>
      <c r="H506">
        <v>0</v>
      </c>
      <c r="I506" t="s">
        <v>429</v>
      </c>
      <c r="J506">
        <v>0</v>
      </c>
      <c r="K506">
        <v>0</v>
      </c>
      <c r="L506" t="s">
        <v>3</v>
      </c>
      <c r="M506" t="s">
        <v>3</v>
      </c>
      <c r="N506">
        <v>0</v>
      </c>
      <c r="P506" t="s">
        <v>430</v>
      </c>
    </row>
    <row r="507" spans="1:16" x14ac:dyDescent="0.2">
      <c r="A507">
        <v>70</v>
      </c>
      <c r="B507">
        <v>1</v>
      </c>
      <c r="D507">
        <v>12</v>
      </c>
      <c r="E507" t="s">
        <v>431</v>
      </c>
      <c r="F507" t="s">
        <v>432</v>
      </c>
      <c r="G507">
        <v>0</v>
      </c>
      <c r="H507">
        <v>0</v>
      </c>
      <c r="I507" t="s">
        <v>433</v>
      </c>
      <c r="J507">
        <v>0</v>
      </c>
      <c r="K507">
        <v>0</v>
      </c>
      <c r="L507" t="s">
        <v>3</v>
      </c>
      <c r="M507" t="s">
        <v>3</v>
      </c>
      <c r="N507">
        <v>0</v>
      </c>
      <c r="P507" t="s">
        <v>434</v>
      </c>
    </row>
    <row r="508" spans="1:16" x14ac:dyDescent="0.2">
      <c r="A508">
        <v>70</v>
      </c>
      <c r="B508">
        <v>1</v>
      </c>
      <c r="D508">
        <v>13</v>
      </c>
      <c r="E508" t="s">
        <v>435</v>
      </c>
      <c r="F508" t="s">
        <v>436</v>
      </c>
      <c r="G508">
        <v>0</v>
      </c>
      <c r="H508">
        <v>0</v>
      </c>
      <c r="I508" t="s">
        <v>437</v>
      </c>
      <c r="J508">
        <v>0</v>
      </c>
      <c r="K508">
        <v>0</v>
      </c>
      <c r="L508" t="s">
        <v>3</v>
      </c>
      <c r="M508" t="s">
        <v>3</v>
      </c>
      <c r="N508">
        <v>0</v>
      </c>
      <c r="P508" t="s">
        <v>438</v>
      </c>
    </row>
    <row r="509" spans="1:16" x14ac:dyDescent="0.2">
      <c r="A509">
        <v>70</v>
      </c>
      <c r="B509">
        <v>1</v>
      </c>
      <c r="D509">
        <v>14</v>
      </c>
      <c r="E509" t="s">
        <v>439</v>
      </c>
      <c r="F509" t="s">
        <v>440</v>
      </c>
      <c r="G509">
        <v>0</v>
      </c>
      <c r="H509">
        <v>0</v>
      </c>
      <c r="I509" t="s">
        <v>3</v>
      </c>
      <c r="J509">
        <v>0</v>
      </c>
      <c r="K509">
        <v>0</v>
      </c>
      <c r="L509" t="s">
        <v>3</v>
      </c>
      <c r="M509" t="s">
        <v>3</v>
      </c>
      <c r="N509">
        <v>0</v>
      </c>
      <c r="P509" t="s">
        <v>441</v>
      </c>
    </row>
    <row r="510" spans="1:16" x14ac:dyDescent="0.2">
      <c r="A510">
        <v>70</v>
      </c>
      <c r="B510">
        <v>1</v>
      </c>
      <c r="D510">
        <v>15</v>
      </c>
      <c r="E510" t="s">
        <v>442</v>
      </c>
      <c r="F510" t="s">
        <v>443</v>
      </c>
      <c r="G510">
        <v>1</v>
      </c>
      <c r="H510">
        <v>0</v>
      </c>
      <c r="I510" t="s">
        <v>3</v>
      </c>
      <c r="J510">
        <v>3</v>
      </c>
      <c r="K510">
        <v>0</v>
      </c>
      <c r="L510" t="s">
        <v>3</v>
      </c>
      <c r="M510" t="s">
        <v>3</v>
      </c>
      <c r="N510">
        <v>0</v>
      </c>
      <c r="P510" t="s">
        <v>3</v>
      </c>
    </row>
    <row r="511" spans="1:16" x14ac:dyDescent="0.2">
      <c r="A511">
        <v>70</v>
      </c>
      <c r="B511">
        <v>1</v>
      </c>
      <c r="D511">
        <v>16</v>
      </c>
      <c r="E511" t="s">
        <v>444</v>
      </c>
      <c r="F511" t="s">
        <v>445</v>
      </c>
      <c r="G511">
        <v>0</v>
      </c>
      <c r="H511">
        <v>0</v>
      </c>
      <c r="I511" t="s">
        <v>3</v>
      </c>
      <c r="J511">
        <v>3</v>
      </c>
      <c r="K511">
        <v>0</v>
      </c>
      <c r="L511" t="s">
        <v>3</v>
      </c>
      <c r="M511" t="s">
        <v>3</v>
      </c>
      <c r="N511">
        <v>0</v>
      </c>
      <c r="P511" t="s">
        <v>3</v>
      </c>
    </row>
    <row r="512" spans="1:16" x14ac:dyDescent="0.2">
      <c r="A512">
        <v>70</v>
      </c>
      <c r="B512">
        <v>1</v>
      </c>
      <c r="D512">
        <v>1</v>
      </c>
      <c r="E512" t="s">
        <v>446</v>
      </c>
      <c r="F512" t="s">
        <v>447</v>
      </c>
      <c r="G512">
        <v>0.9</v>
      </c>
      <c r="H512">
        <v>1</v>
      </c>
      <c r="I512" t="s">
        <v>448</v>
      </c>
      <c r="J512">
        <v>0</v>
      </c>
      <c r="K512">
        <v>0</v>
      </c>
      <c r="L512" t="s">
        <v>3</v>
      </c>
      <c r="M512" t="s">
        <v>3</v>
      </c>
      <c r="N512">
        <v>0</v>
      </c>
      <c r="P512" t="s">
        <v>449</v>
      </c>
    </row>
    <row r="513" spans="1:40" x14ac:dyDescent="0.2">
      <c r="A513">
        <v>70</v>
      </c>
      <c r="B513">
        <v>1</v>
      </c>
      <c r="D513">
        <v>2</v>
      </c>
      <c r="E513" t="s">
        <v>450</v>
      </c>
      <c r="F513" t="s">
        <v>451</v>
      </c>
      <c r="G513">
        <v>0.85</v>
      </c>
      <c r="H513">
        <v>1</v>
      </c>
      <c r="I513" t="s">
        <v>452</v>
      </c>
      <c r="J513">
        <v>0</v>
      </c>
      <c r="K513">
        <v>0</v>
      </c>
      <c r="L513" t="s">
        <v>3</v>
      </c>
      <c r="M513" t="s">
        <v>3</v>
      </c>
      <c r="N513">
        <v>0</v>
      </c>
      <c r="P513" t="s">
        <v>453</v>
      </c>
    </row>
    <row r="514" spans="1:40" x14ac:dyDescent="0.2">
      <c r="A514">
        <v>70</v>
      </c>
      <c r="B514">
        <v>1</v>
      </c>
      <c r="D514">
        <v>3</v>
      </c>
      <c r="E514" t="s">
        <v>454</v>
      </c>
      <c r="F514" t="s">
        <v>455</v>
      </c>
      <c r="G514">
        <v>1.03</v>
      </c>
      <c r="H514">
        <v>0</v>
      </c>
      <c r="I514" t="s">
        <v>3</v>
      </c>
      <c r="J514">
        <v>0</v>
      </c>
      <c r="K514">
        <v>0</v>
      </c>
      <c r="L514" t="s">
        <v>3</v>
      </c>
      <c r="M514" t="s">
        <v>3</v>
      </c>
      <c r="N514">
        <v>0</v>
      </c>
      <c r="P514" t="s">
        <v>456</v>
      </c>
    </row>
    <row r="515" spans="1:40" x14ac:dyDescent="0.2">
      <c r="A515">
        <v>70</v>
      </c>
      <c r="B515">
        <v>1</v>
      </c>
      <c r="D515">
        <v>4</v>
      </c>
      <c r="E515" t="s">
        <v>457</v>
      </c>
      <c r="F515" t="s">
        <v>458</v>
      </c>
      <c r="G515">
        <v>1.1499999999999999</v>
      </c>
      <c r="H515">
        <v>0</v>
      </c>
      <c r="I515" t="s">
        <v>3</v>
      </c>
      <c r="J515">
        <v>0</v>
      </c>
      <c r="K515">
        <v>0</v>
      </c>
      <c r="L515" t="s">
        <v>3</v>
      </c>
      <c r="M515" t="s">
        <v>3</v>
      </c>
      <c r="N515">
        <v>0</v>
      </c>
      <c r="P515" t="s">
        <v>459</v>
      </c>
    </row>
    <row r="516" spans="1:40" x14ac:dyDescent="0.2">
      <c r="A516">
        <v>70</v>
      </c>
      <c r="B516">
        <v>1</v>
      </c>
      <c r="D516">
        <v>5</v>
      </c>
      <c r="E516" t="s">
        <v>460</v>
      </c>
      <c r="F516" t="s">
        <v>461</v>
      </c>
      <c r="G516">
        <v>7</v>
      </c>
      <c r="H516">
        <v>0</v>
      </c>
      <c r="I516" t="s">
        <v>3</v>
      </c>
      <c r="J516">
        <v>0</v>
      </c>
      <c r="K516">
        <v>0</v>
      </c>
      <c r="L516" t="s">
        <v>3</v>
      </c>
      <c r="M516" t="s">
        <v>3</v>
      </c>
      <c r="N516">
        <v>0</v>
      </c>
      <c r="P516" t="s">
        <v>3</v>
      </c>
    </row>
    <row r="517" spans="1:40" x14ac:dyDescent="0.2">
      <c r="A517">
        <v>70</v>
      </c>
      <c r="B517">
        <v>1</v>
      </c>
      <c r="D517">
        <v>6</v>
      </c>
      <c r="E517" t="s">
        <v>462</v>
      </c>
      <c r="F517" t="s">
        <v>3</v>
      </c>
      <c r="G517">
        <v>2</v>
      </c>
      <c r="H517">
        <v>0</v>
      </c>
      <c r="I517" t="s">
        <v>3</v>
      </c>
      <c r="J517">
        <v>0</v>
      </c>
      <c r="K517">
        <v>0</v>
      </c>
      <c r="L517" t="s">
        <v>3</v>
      </c>
      <c r="M517" t="s">
        <v>3</v>
      </c>
      <c r="N517">
        <v>0</v>
      </c>
      <c r="P517" t="s">
        <v>3</v>
      </c>
    </row>
    <row r="519" spans="1:40" x14ac:dyDescent="0.2">
      <c r="A519">
        <v>-1</v>
      </c>
    </row>
    <row r="521" spans="1:40" x14ac:dyDescent="0.2">
      <c r="A521" s="3">
        <v>75</v>
      </c>
      <c r="B521" s="3" t="s">
        <v>463</v>
      </c>
      <c r="C521" s="3">
        <v>2026</v>
      </c>
      <c r="D521" s="3">
        <v>0</v>
      </c>
      <c r="E521" s="3">
        <v>3</v>
      </c>
      <c r="F521" s="3">
        <v>0</v>
      </c>
      <c r="G521" s="3">
        <v>0</v>
      </c>
      <c r="H521" s="3">
        <v>1</v>
      </c>
      <c r="I521" s="3">
        <v>0</v>
      </c>
      <c r="J521" s="3">
        <v>3</v>
      </c>
      <c r="K521" s="3">
        <v>0</v>
      </c>
      <c r="L521" s="3">
        <v>0</v>
      </c>
      <c r="M521" s="3">
        <v>0</v>
      </c>
      <c r="N521" s="3">
        <v>79118785</v>
      </c>
      <c r="O521" s="3">
        <v>1</v>
      </c>
    </row>
    <row r="522" spans="1:40" x14ac:dyDescent="0.2">
      <c r="A522" s="5">
        <v>3</v>
      </c>
      <c r="B522" s="5" t="s">
        <v>464</v>
      </c>
      <c r="C522" s="5">
        <v>1</v>
      </c>
      <c r="D522" s="5">
        <v>9.51</v>
      </c>
      <c r="E522" s="5">
        <v>16.79</v>
      </c>
      <c r="F522" s="5">
        <v>56.02</v>
      </c>
      <c r="G522" s="5">
        <v>56.02</v>
      </c>
      <c r="H522" s="5">
        <v>7.05</v>
      </c>
      <c r="I522" s="5">
        <v>14.05</v>
      </c>
      <c r="J522" s="5">
        <v>2</v>
      </c>
      <c r="K522" s="5">
        <v>56.02</v>
      </c>
      <c r="L522" s="5">
        <v>20.61</v>
      </c>
      <c r="M522" s="5">
        <v>1</v>
      </c>
      <c r="N522" s="5">
        <v>9.51</v>
      </c>
      <c r="O522" s="5">
        <v>7.05</v>
      </c>
      <c r="P522" s="5">
        <v>14.05</v>
      </c>
      <c r="Q522" s="5">
        <v>56.02</v>
      </c>
      <c r="R522" s="5">
        <v>20.61</v>
      </c>
      <c r="S522" s="5" t="s">
        <v>465</v>
      </c>
      <c r="T522" s="5" t="s">
        <v>3</v>
      </c>
      <c r="U522" s="5" t="s">
        <v>58</v>
      </c>
      <c r="V522" s="5" t="s">
        <v>58</v>
      </c>
      <c r="W522" s="5" t="s">
        <v>58</v>
      </c>
      <c r="X522" s="5" t="s">
        <v>58</v>
      </c>
      <c r="Y522" s="5" t="s">
        <v>313</v>
      </c>
      <c r="Z522" s="5" t="s">
        <v>313</v>
      </c>
      <c r="AA522" s="5" t="s">
        <v>58</v>
      </c>
      <c r="AB522" s="5" t="s">
        <v>58</v>
      </c>
      <c r="AC522" s="5" t="s">
        <v>3</v>
      </c>
      <c r="AD522" s="5" t="s">
        <v>3</v>
      </c>
      <c r="AE522" s="5" t="s">
        <v>3</v>
      </c>
      <c r="AF522" s="5" t="s">
        <v>3</v>
      </c>
      <c r="AG522" s="5" t="s">
        <v>3</v>
      </c>
      <c r="AH522" s="5" t="s">
        <v>3</v>
      </c>
      <c r="AI522" s="5"/>
      <c r="AJ522" s="5"/>
      <c r="AK522" s="5"/>
      <c r="AL522" s="5"/>
      <c r="AM522" s="5"/>
      <c r="AN522" s="5">
        <v>79118786</v>
      </c>
    </row>
    <row r="526" spans="1:40" x14ac:dyDescent="0.2">
      <c r="A526">
        <v>65</v>
      </c>
      <c r="C526">
        <v>1</v>
      </c>
      <c r="D526">
        <v>0</v>
      </c>
      <c r="E52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466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659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79118785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291.23</v>
      </c>
      <c r="F16" s="7">
        <v>1070.6199999999999</v>
      </c>
      <c r="G16" s="7">
        <v>24621.02</v>
      </c>
      <c r="H16" s="7">
        <v>757.16</v>
      </c>
      <c r="I16" s="7">
        <v>26740.03</v>
      </c>
      <c r="J16" s="7">
        <v>857.2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991348.51000000013</v>
      </c>
      <c r="AU16" s="7">
        <v>24695395.540000003</v>
      </c>
      <c r="AV16" s="7">
        <v>0</v>
      </c>
      <c r="AW16" s="7">
        <v>24621023.440000001</v>
      </c>
      <c r="AX16" s="7">
        <v>0</v>
      </c>
      <c r="AY16" s="7">
        <v>98542.69</v>
      </c>
      <c r="AZ16" s="7">
        <v>38770.319999999992</v>
      </c>
      <c r="BA16" s="7">
        <v>818433.72000000009</v>
      </c>
      <c r="BB16" s="7">
        <v>291227.58</v>
      </c>
      <c r="BC16" s="7">
        <v>1070624.4500000002</v>
      </c>
      <c r="BD16" s="7">
        <v>757155.66999999993</v>
      </c>
      <c r="BE16" s="7">
        <v>0</v>
      </c>
      <c r="BF16" s="7">
        <v>1393.5911149999999</v>
      </c>
      <c r="BG16" s="7">
        <v>46.534297799999997</v>
      </c>
      <c r="BH16" s="7">
        <v>0</v>
      </c>
      <c r="BI16" s="7">
        <v>745729.25</v>
      </c>
      <c r="BJ16" s="7">
        <v>381929.94</v>
      </c>
      <c r="BK16" s="7">
        <v>26740031.140000004</v>
      </c>
    </row>
    <row r="18" spans="1:16" x14ac:dyDescent="0.2">
      <c r="A18">
        <v>51</v>
      </c>
      <c r="E18">
        <v>291.23</v>
      </c>
      <c r="F18">
        <v>1070.6199999999999</v>
      </c>
      <c r="G18">
        <v>24621.02</v>
      </c>
      <c r="H18">
        <v>757.16</v>
      </c>
      <c r="I18">
        <v>26740.03</v>
      </c>
      <c r="J18">
        <v>857.2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991348.51000000013</v>
      </c>
      <c r="G20" s="4" t="s">
        <v>103</v>
      </c>
      <c r="H20" s="4" t="s">
        <v>104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24695395.540000003</v>
      </c>
      <c r="G21" s="4" t="s">
        <v>105</v>
      </c>
      <c r="H21" s="4" t="s">
        <v>106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107</v>
      </c>
      <c r="H22" s="4" t="s">
        <v>108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109</v>
      </c>
      <c r="H23" s="4" t="s">
        <v>110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74372.100000000006</v>
      </c>
      <c r="G24" s="4" t="s">
        <v>111</v>
      </c>
      <c r="H24" s="4" t="s">
        <v>112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113</v>
      </c>
      <c r="H25" s="4" t="s">
        <v>114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74372.100000000006</v>
      </c>
      <c r="G26" s="4" t="s">
        <v>115</v>
      </c>
      <c r="H26" s="4" t="s">
        <v>116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24621023.440000001</v>
      </c>
      <c r="G27" s="4" t="s">
        <v>117</v>
      </c>
      <c r="H27" s="4" t="s">
        <v>118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119</v>
      </c>
      <c r="H28" s="4" t="s">
        <v>120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24621023.440000001</v>
      </c>
      <c r="G29" s="4" t="s">
        <v>121</v>
      </c>
      <c r="H29" s="4" t="s">
        <v>122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98542.69</v>
      </c>
      <c r="G30" s="4" t="s">
        <v>123</v>
      </c>
      <c r="H30" s="4" t="s">
        <v>124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125</v>
      </c>
      <c r="H31" s="4" t="s">
        <v>126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38770.319999999992</v>
      </c>
      <c r="G32" s="4" t="s">
        <v>127</v>
      </c>
      <c r="H32" s="4" t="s">
        <v>128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818433.72000000009</v>
      </c>
      <c r="G33" s="4" t="s">
        <v>129</v>
      </c>
      <c r="H33" s="4" t="s">
        <v>130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131</v>
      </c>
      <c r="H34" s="4" t="s">
        <v>132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291227.58</v>
      </c>
      <c r="G35" s="4" t="s">
        <v>133</v>
      </c>
      <c r="H35" s="4" t="s">
        <v>134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1070624.4500000002</v>
      </c>
      <c r="G36" s="4" t="s">
        <v>135</v>
      </c>
      <c r="H36" s="4" t="s">
        <v>136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757155.66999999993</v>
      </c>
      <c r="G37" s="4" t="s">
        <v>137</v>
      </c>
      <c r="H37" s="4" t="s">
        <v>138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139</v>
      </c>
      <c r="H38" s="4" t="s">
        <v>140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141</v>
      </c>
      <c r="H39" s="4" t="s">
        <v>142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1393.5911149999999</v>
      </c>
      <c r="G40" s="4" t="s">
        <v>143</v>
      </c>
      <c r="H40" s="4" t="s">
        <v>144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46.534297799999997</v>
      </c>
      <c r="G41" s="4" t="s">
        <v>145</v>
      </c>
      <c r="H41" s="4" t="s">
        <v>146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147</v>
      </c>
      <c r="H42" s="4" t="s">
        <v>148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149</v>
      </c>
      <c r="H43" s="4" t="s">
        <v>150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745729.24999999988</v>
      </c>
      <c r="G44" s="4" t="s">
        <v>151</v>
      </c>
      <c r="H44" s="4" t="s">
        <v>152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381929.94000000006</v>
      </c>
      <c r="G45" s="4" t="s">
        <v>153</v>
      </c>
      <c r="H45" s="4" t="s">
        <v>154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26740031.140000004</v>
      </c>
      <c r="G46" s="4" t="s">
        <v>155</v>
      </c>
      <c r="H46" s="4" t="s">
        <v>156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26740031.140000001</v>
      </c>
      <c r="G47" s="4" t="s">
        <v>157</v>
      </c>
      <c r="H47" s="4" t="s">
        <v>158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5882806.8499999996</v>
      </c>
      <c r="G48" s="4" t="s">
        <v>159</v>
      </c>
      <c r="H48" s="4" t="s">
        <v>160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32622837.989999998</v>
      </c>
      <c r="G49" s="4" t="s">
        <v>161</v>
      </c>
      <c r="H49" s="4" t="s">
        <v>155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463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79118785</v>
      </c>
      <c r="O54" s="3">
        <v>1</v>
      </c>
    </row>
    <row r="55" spans="1:40" x14ac:dyDescent="0.2">
      <c r="A55" s="5">
        <v>3</v>
      </c>
      <c r="B55" s="5" t="s">
        <v>464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20.61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20.61</v>
      </c>
      <c r="S55" s="5" t="s">
        <v>465</v>
      </c>
      <c r="T55" s="5" t="s">
        <v>3</v>
      </c>
      <c r="U55" s="5" t="s">
        <v>58</v>
      </c>
      <c r="V55" s="5" t="s">
        <v>58</v>
      </c>
      <c r="W55" s="5" t="s">
        <v>58</v>
      </c>
      <c r="X55" s="5" t="s">
        <v>58</v>
      </c>
      <c r="Y55" s="5" t="s">
        <v>313</v>
      </c>
      <c r="Z55" s="5" t="s">
        <v>313</v>
      </c>
      <c r="AA55" s="5" t="s">
        <v>58</v>
      </c>
      <c r="AB55" s="5" t="s">
        <v>58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79118786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49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79118785</v>
      </c>
      <c r="C1">
        <v>79119371</v>
      </c>
      <c r="D1">
        <v>60563956</v>
      </c>
      <c r="E1">
        <v>70</v>
      </c>
      <c r="F1">
        <v>1</v>
      </c>
      <c r="G1">
        <v>1</v>
      </c>
      <c r="H1">
        <v>1</v>
      </c>
      <c r="I1" t="s">
        <v>467</v>
      </c>
      <c r="J1" t="s">
        <v>3</v>
      </c>
      <c r="K1" t="s">
        <v>468</v>
      </c>
      <c r="L1">
        <v>1191</v>
      </c>
      <c r="N1">
        <v>1013</v>
      </c>
      <c r="O1" t="s">
        <v>469</v>
      </c>
      <c r="P1" t="s">
        <v>469</v>
      </c>
      <c r="Q1">
        <v>1</v>
      </c>
      <c r="W1">
        <v>0</v>
      </c>
      <c r="X1">
        <v>2031828327</v>
      </c>
      <c r="Y1">
        <f>(AT1*ROUND(1.15,7))</f>
        <v>16.536999999999999</v>
      </c>
      <c r="AA1">
        <v>0</v>
      </c>
      <c r="AB1">
        <v>0</v>
      </c>
      <c r="AC1">
        <v>0</v>
      </c>
      <c r="AD1">
        <v>436.96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56.02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14.38</v>
      </c>
      <c r="AU1" t="s">
        <v>22</v>
      </c>
      <c r="AV1">
        <v>1</v>
      </c>
      <c r="AW1">
        <v>2</v>
      </c>
      <c r="AX1">
        <v>79119374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2961.07</v>
      </c>
      <c r="CV1">
        <f>ROUND(Y1*Source!I28,7)</f>
        <v>7.7930612999999997</v>
      </c>
      <c r="CW1">
        <v>0</v>
      </c>
      <c r="CX1">
        <f>ROUND(Y1*Source!I28,7)</f>
        <v>7.7930612999999997</v>
      </c>
      <c r="CY1">
        <f>AD1</f>
        <v>436.96</v>
      </c>
      <c r="CZ1">
        <f>AH1</f>
        <v>7.8</v>
      </c>
      <c r="DA1">
        <f>AL1</f>
        <v>56.02</v>
      </c>
      <c r="DB1">
        <f>ROUND((ROUND(AT1*CZ1,2)*ROUND(1.15,7)),6)</f>
        <v>128.98400000000001</v>
      </c>
      <c r="DC1">
        <f>ROUND((ROUND(AT1*AG1,2)*ROUND(1.15,7)),6)</f>
        <v>0</v>
      </c>
      <c r="DD1" t="s">
        <v>3</v>
      </c>
      <c r="DE1" t="s">
        <v>3</v>
      </c>
      <c r="DF1">
        <f t="shared" ref="DF1:DF7" si="0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3405.26</v>
      </c>
      <c r="DJ1">
        <f>DI1</f>
        <v>3405.26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79118785</v>
      </c>
      <c r="C2">
        <v>79119371</v>
      </c>
      <c r="D2">
        <v>60726053</v>
      </c>
      <c r="E2">
        <v>1</v>
      </c>
      <c r="F2">
        <v>1</v>
      </c>
      <c r="G2">
        <v>1</v>
      </c>
      <c r="H2">
        <v>2</v>
      </c>
      <c r="I2" t="s">
        <v>470</v>
      </c>
      <c r="J2" t="s">
        <v>471</v>
      </c>
      <c r="K2" t="s">
        <v>472</v>
      </c>
      <c r="L2">
        <v>1367</v>
      </c>
      <c r="N2">
        <v>1011</v>
      </c>
      <c r="O2" t="s">
        <v>366</v>
      </c>
      <c r="P2" t="s">
        <v>366</v>
      </c>
      <c r="Q2">
        <v>1</v>
      </c>
      <c r="W2">
        <v>0</v>
      </c>
      <c r="X2">
        <v>-1424865896</v>
      </c>
      <c r="Y2">
        <f>(AT2*ROUND(1.15,7))</f>
        <v>7.1529999999999996</v>
      </c>
      <c r="AA2">
        <v>0</v>
      </c>
      <c r="AB2">
        <v>111.82</v>
      </c>
      <c r="AC2">
        <v>0</v>
      </c>
      <c r="AD2">
        <v>0</v>
      </c>
      <c r="AE2">
        <v>0</v>
      </c>
      <c r="AF2">
        <v>6.66</v>
      </c>
      <c r="AG2">
        <v>0</v>
      </c>
      <c r="AH2">
        <v>0</v>
      </c>
      <c r="AI2">
        <v>1</v>
      </c>
      <c r="AJ2">
        <v>16.79</v>
      </c>
      <c r="AK2">
        <v>56.02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6.22</v>
      </c>
      <c r="AU2" t="s">
        <v>22</v>
      </c>
      <c r="AV2">
        <v>0</v>
      </c>
      <c r="AW2">
        <v>2</v>
      </c>
      <c r="AX2">
        <v>79119375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ROUND(Y2*Source!I28*DO2,7)</f>
        <v>0</v>
      </c>
      <c r="CX2">
        <f>ROUND(Y2*Source!I28,7)</f>
        <v>3.3708513</v>
      </c>
      <c r="CY2">
        <f>AB2</f>
        <v>111.82</v>
      </c>
      <c r="CZ2">
        <f>AF2</f>
        <v>6.66</v>
      </c>
      <c r="DA2">
        <f>AJ2</f>
        <v>16.79</v>
      </c>
      <c r="DB2">
        <f>ROUND((ROUND(AT2*CZ2,2)*ROUND(1.15,7)),6)</f>
        <v>47.644500000000001</v>
      </c>
      <c r="DC2">
        <f>ROUND((ROUND(AT2*AG2,2)*ROUND(1.15,7)),6)</f>
        <v>0</v>
      </c>
      <c r="DD2" t="s">
        <v>3</v>
      </c>
      <c r="DE2" t="s">
        <v>3</v>
      </c>
      <c r="DF2">
        <f t="shared" si="0"/>
        <v>0</v>
      </c>
      <c r="DG2">
        <f>ROUND(ROUND(AF2*AJ2,2)*CX2,2)</f>
        <v>376.93</v>
      </c>
      <c r="DH2">
        <f>ROUND(ROUND(AG2*AK2,2)*CX2,2)</f>
        <v>0</v>
      </c>
      <c r="DI2">
        <f>ROUND(ROUND(AH2,2)*CX2,2)</f>
        <v>0</v>
      </c>
      <c r="DJ2">
        <f>DG2</f>
        <v>376.93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79118785</v>
      </c>
      <c r="C3">
        <v>79119376</v>
      </c>
      <c r="D3">
        <v>60563992</v>
      </c>
      <c r="E3">
        <v>70</v>
      </c>
      <c r="F3">
        <v>1</v>
      </c>
      <c r="G3">
        <v>1</v>
      </c>
      <c r="H3">
        <v>1</v>
      </c>
      <c r="I3" t="s">
        <v>473</v>
      </c>
      <c r="J3" t="s">
        <v>3</v>
      </c>
      <c r="K3" t="s">
        <v>474</v>
      </c>
      <c r="L3">
        <v>1191</v>
      </c>
      <c r="N3">
        <v>1013</v>
      </c>
      <c r="O3" t="s">
        <v>469</v>
      </c>
      <c r="P3" t="s">
        <v>469</v>
      </c>
      <c r="Q3">
        <v>1</v>
      </c>
      <c r="W3">
        <v>0</v>
      </c>
      <c r="X3">
        <v>-983457869</v>
      </c>
      <c r="Y3">
        <f>(AT3*ROUND((0.8*1.15),7))</f>
        <v>22.356000000000002</v>
      </c>
      <c r="AA3">
        <v>0</v>
      </c>
      <c r="AB3">
        <v>0</v>
      </c>
      <c r="AC3">
        <v>0</v>
      </c>
      <c r="AD3">
        <v>484.01</v>
      </c>
      <c r="AE3">
        <v>0</v>
      </c>
      <c r="AF3">
        <v>0</v>
      </c>
      <c r="AG3">
        <v>0</v>
      </c>
      <c r="AH3">
        <v>8.64</v>
      </c>
      <c r="AI3">
        <v>1</v>
      </c>
      <c r="AJ3">
        <v>1</v>
      </c>
      <c r="AK3">
        <v>1</v>
      </c>
      <c r="AL3">
        <v>56.02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24.3</v>
      </c>
      <c r="AU3" t="s">
        <v>36</v>
      </c>
      <c r="AV3">
        <v>1</v>
      </c>
      <c r="AW3">
        <v>2</v>
      </c>
      <c r="AX3">
        <v>79119384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ROUND(AT3*Source!I29*AH3*AL3,2)</f>
        <v>5542.61</v>
      </c>
      <c r="CV3">
        <f>ROUND(Y3*Source!I29,7)</f>
        <v>10.535265000000001</v>
      </c>
      <c r="CW3">
        <v>0</v>
      </c>
      <c r="CX3">
        <f>ROUND(Y3*Source!I29,7)</f>
        <v>10.535265000000001</v>
      </c>
      <c r="CY3">
        <f>AD3</f>
        <v>484.01</v>
      </c>
      <c r="CZ3">
        <f>AH3</f>
        <v>8.64</v>
      </c>
      <c r="DA3">
        <f>AL3</f>
        <v>56.02</v>
      </c>
      <c r="DB3">
        <f>ROUND((ROUND(AT3*CZ3,2)*ROUND((0.8*1.15),7)),6)</f>
        <v>193.154</v>
      </c>
      <c r="DC3">
        <f>ROUND((ROUND(AT3*AG3,2)*ROUND((0.8*1.15),7)),6)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>ROUND(ROUND(AH3*AL3,2)*CX3,2)</f>
        <v>5099.17</v>
      </c>
      <c r="DJ3">
        <f>DI3</f>
        <v>5099.17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79118785</v>
      </c>
      <c r="C4">
        <v>79119376</v>
      </c>
      <c r="D4">
        <v>60564180</v>
      </c>
      <c r="E4">
        <v>70</v>
      </c>
      <c r="F4">
        <v>1</v>
      </c>
      <c r="G4">
        <v>1</v>
      </c>
      <c r="H4">
        <v>1</v>
      </c>
      <c r="I4" t="s">
        <v>475</v>
      </c>
      <c r="J4" t="s">
        <v>3</v>
      </c>
      <c r="K4" t="s">
        <v>476</v>
      </c>
      <c r="L4">
        <v>1191</v>
      </c>
      <c r="N4">
        <v>1013</v>
      </c>
      <c r="O4" t="s">
        <v>469</v>
      </c>
      <c r="P4" t="s">
        <v>469</v>
      </c>
      <c r="Q4">
        <v>1</v>
      </c>
      <c r="W4">
        <v>0</v>
      </c>
      <c r="X4">
        <v>-1417349443</v>
      </c>
      <c r="Y4">
        <f>(AT4*ROUND((0.8*1.25),7))</f>
        <v>1.94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56.02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1.94</v>
      </c>
      <c r="AU4" t="s">
        <v>35</v>
      </c>
      <c r="AV4">
        <v>2</v>
      </c>
      <c r="AW4">
        <v>2</v>
      </c>
      <c r="AX4">
        <v>79119385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ROUND(Y4*Source!I29,7)</f>
        <v>0.91422499999999995</v>
      </c>
      <c r="CY4">
        <f>AD4</f>
        <v>0</v>
      </c>
      <c r="CZ4">
        <f>AH4</f>
        <v>0</v>
      </c>
      <c r="DA4">
        <f>AL4</f>
        <v>1</v>
      </c>
      <c r="DB4">
        <f>ROUND((ROUND(AT4*CZ4,2)*ROUND((0.8*1.25),7)),6)</f>
        <v>0</v>
      </c>
      <c r="DC4">
        <f>ROUND((ROUND(AT4*AG4,2)*ROUND((0.8*1.25),7)),6)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>ROUND(ROUND(AG4*AK4,2)*CX4,2)</f>
        <v>0</v>
      </c>
      <c r="DI4">
        <f t="shared" ref="DI4:DI9" si="1">ROUND(ROUND(AH4,2)*CX4,2)</f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79118785</v>
      </c>
      <c r="C5">
        <v>79119376</v>
      </c>
      <c r="D5">
        <v>60725865</v>
      </c>
      <c r="E5">
        <v>1</v>
      </c>
      <c r="F5">
        <v>1</v>
      </c>
      <c r="G5">
        <v>1</v>
      </c>
      <c r="H5">
        <v>2</v>
      </c>
      <c r="I5" t="s">
        <v>477</v>
      </c>
      <c r="J5" t="s">
        <v>478</v>
      </c>
      <c r="K5" t="s">
        <v>479</v>
      </c>
      <c r="L5">
        <v>1367</v>
      </c>
      <c r="N5">
        <v>1011</v>
      </c>
      <c r="O5" t="s">
        <v>366</v>
      </c>
      <c r="P5" t="s">
        <v>366</v>
      </c>
      <c r="Q5">
        <v>1</v>
      </c>
      <c r="W5">
        <v>0</v>
      </c>
      <c r="X5">
        <v>-130837057</v>
      </c>
      <c r="Y5">
        <f>(AT5*ROUND((0.8*1.25),7))</f>
        <v>0.68</v>
      </c>
      <c r="AA5">
        <v>0</v>
      </c>
      <c r="AB5">
        <v>1450.66</v>
      </c>
      <c r="AC5">
        <v>756.27</v>
      </c>
      <c r="AD5">
        <v>0</v>
      </c>
      <c r="AE5">
        <v>0</v>
      </c>
      <c r="AF5">
        <v>86.4</v>
      </c>
      <c r="AG5">
        <v>13.5</v>
      </c>
      <c r="AH5">
        <v>0</v>
      </c>
      <c r="AI5">
        <v>1</v>
      </c>
      <c r="AJ5">
        <v>16.79</v>
      </c>
      <c r="AK5">
        <v>56.02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0.68</v>
      </c>
      <c r="AU5" t="s">
        <v>35</v>
      </c>
      <c r="AV5">
        <v>0</v>
      </c>
      <c r="AW5">
        <v>2</v>
      </c>
      <c r="AX5">
        <v>79119386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ROUND(Y5*Source!I29*DO5,7)</f>
        <v>0</v>
      </c>
      <c r="CX5">
        <f>ROUND(Y5*Source!I29,7)</f>
        <v>0.32045000000000001</v>
      </c>
      <c r="CY5">
        <f>AB5</f>
        <v>1450.66</v>
      </c>
      <c r="CZ5">
        <f>AF5</f>
        <v>86.4</v>
      </c>
      <c r="DA5">
        <f>AJ5</f>
        <v>16.79</v>
      </c>
      <c r="DB5">
        <f>ROUND((ROUND(AT5*CZ5,2)*ROUND((0.8*1.25),7)),6)</f>
        <v>58.75</v>
      </c>
      <c r="DC5">
        <f>ROUND((ROUND(AT5*AG5,2)*ROUND((0.8*1.25),7)),6)</f>
        <v>9.18</v>
      </c>
      <c r="DD5" t="s">
        <v>3</v>
      </c>
      <c r="DE5" t="s">
        <v>3</v>
      </c>
      <c r="DF5">
        <f t="shared" si="0"/>
        <v>0</v>
      </c>
      <c r="DG5">
        <f>ROUND(ROUND(AF5*AJ5,2)*CX5,2)</f>
        <v>464.86</v>
      </c>
      <c r="DH5">
        <f>ROUND(ROUND(AG5*AK5,2)*CX5,2)</f>
        <v>242.35</v>
      </c>
      <c r="DI5">
        <f t="shared" si="1"/>
        <v>0</v>
      </c>
      <c r="DJ5">
        <f>DG5</f>
        <v>464.86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79118785</v>
      </c>
      <c r="C6">
        <v>79119376</v>
      </c>
      <c r="D6">
        <v>60726077</v>
      </c>
      <c r="E6">
        <v>1</v>
      </c>
      <c r="F6">
        <v>1</v>
      </c>
      <c r="G6">
        <v>1</v>
      </c>
      <c r="H6">
        <v>2</v>
      </c>
      <c r="I6" t="s">
        <v>480</v>
      </c>
      <c r="J6" t="s">
        <v>481</v>
      </c>
      <c r="K6" t="s">
        <v>482</v>
      </c>
      <c r="L6">
        <v>1367</v>
      </c>
      <c r="N6">
        <v>1011</v>
      </c>
      <c r="O6" t="s">
        <v>366</v>
      </c>
      <c r="P6" t="s">
        <v>366</v>
      </c>
      <c r="Q6">
        <v>1</v>
      </c>
      <c r="W6">
        <v>0</v>
      </c>
      <c r="X6">
        <v>-896236776</v>
      </c>
      <c r="Y6">
        <f>(AT6*ROUND((0.8*1.25),7))</f>
        <v>1.26</v>
      </c>
      <c r="AA6">
        <v>0</v>
      </c>
      <c r="AB6">
        <v>1510.93</v>
      </c>
      <c r="AC6">
        <v>563.55999999999995</v>
      </c>
      <c r="AD6">
        <v>0</v>
      </c>
      <c r="AE6">
        <v>0</v>
      </c>
      <c r="AF6">
        <v>89.99</v>
      </c>
      <c r="AG6">
        <v>10.06</v>
      </c>
      <c r="AH6">
        <v>0</v>
      </c>
      <c r="AI6">
        <v>1</v>
      </c>
      <c r="AJ6">
        <v>16.79</v>
      </c>
      <c r="AK6">
        <v>56.02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1.26</v>
      </c>
      <c r="AU6" t="s">
        <v>35</v>
      </c>
      <c r="AV6">
        <v>0</v>
      </c>
      <c r="AW6">
        <v>2</v>
      </c>
      <c r="AX6">
        <v>79119387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ROUND(Y6*Source!I29*DO6,7)</f>
        <v>0</v>
      </c>
      <c r="CX6">
        <f>ROUND(Y6*Source!I29,7)</f>
        <v>0.59377500000000005</v>
      </c>
      <c r="CY6">
        <f>AB6</f>
        <v>1510.93</v>
      </c>
      <c r="CZ6">
        <f>AF6</f>
        <v>89.99</v>
      </c>
      <c r="DA6">
        <f>AJ6</f>
        <v>16.79</v>
      </c>
      <c r="DB6">
        <f>ROUND((ROUND(AT6*CZ6,2)*ROUND((0.8*1.25),7)),6)</f>
        <v>113.39</v>
      </c>
      <c r="DC6">
        <f>ROUND((ROUND(AT6*AG6,2)*ROUND((0.8*1.25),7)),6)</f>
        <v>12.68</v>
      </c>
      <c r="DD6" t="s">
        <v>3</v>
      </c>
      <c r="DE6" t="s">
        <v>3</v>
      </c>
      <c r="DF6">
        <f t="shared" si="0"/>
        <v>0</v>
      </c>
      <c r="DG6">
        <f>ROUND(ROUND(AF6*AJ6,2)*CX6,2)</f>
        <v>897.15</v>
      </c>
      <c r="DH6">
        <f>ROUND(ROUND(AG6*AK6,2)*CX6,2)</f>
        <v>334.63</v>
      </c>
      <c r="DI6">
        <f t="shared" si="1"/>
        <v>0</v>
      </c>
      <c r="DJ6">
        <f>DG6</f>
        <v>897.15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79118785</v>
      </c>
      <c r="C7">
        <v>79119376</v>
      </c>
      <c r="D7">
        <v>60726222</v>
      </c>
      <c r="E7">
        <v>1</v>
      </c>
      <c r="F7">
        <v>1</v>
      </c>
      <c r="G7">
        <v>1</v>
      </c>
      <c r="H7">
        <v>2</v>
      </c>
      <c r="I7" t="s">
        <v>483</v>
      </c>
      <c r="J7" t="s">
        <v>484</v>
      </c>
      <c r="K7" t="s">
        <v>485</v>
      </c>
      <c r="L7">
        <v>1367</v>
      </c>
      <c r="N7">
        <v>1011</v>
      </c>
      <c r="O7" t="s">
        <v>366</v>
      </c>
      <c r="P7" t="s">
        <v>366</v>
      </c>
      <c r="Q7">
        <v>1</v>
      </c>
      <c r="W7">
        <v>0</v>
      </c>
      <c r="X7">
        <v>-1841954318</v>
      </c>
      <c r="Y7">
        <f>(AT7*ROUND((0.8*1.25),7))</f>
        <v>2.29</v>
      </c>
      <c r="AA7">
        <v>0</v>
      </c>
      <c r="AB7">
        <v>130.46</v>
      </c>
      <c r="AC7">
        <v>0</v>
      </c>
      <c r="AD7">
        <v>0</v>
      </c>
      <c r="AE7">
        <v>0</v>
      </c>
      <c r="AF7">
        <v>7.77</v>
      </c>
      <c r="AG7">
        <v>0</v>
      </c>
      <c r="AH7">
        <v>0</v>
      </c>
      <c r="AI7">
        <v>1</v>
      </c>
      <c r="AJ7">
        <v>16.79</v>
      </c>
      <c r="AK7">
        <v>56.02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2.29</v>
      </c>
      <c r="AU7" t="s">
        <v>35</v>
      </c>
      <c r="AV7">
        <v>0</v>
      </c>
      <c r="AW7">
        <v>2</v>
      </c>
      <c r="AX7">
        <v>79119388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ROUND(Y7*Source!I29*DO7,7)</f>
        <v>0</v>
      </c>
      <c r="CX7">
        <f>ROUND(Y7*Source!I29,7)</f>
        <v>1.0791625</v>
      </c>
      <c r="CY7">
        <f>AB7</f>
        <v>130.46</v>
      </c>
      <c r="CZ7">
        <f>AF7</f>
        <v>7.77</v>
      </c>
      <c r="DA7">
        <f>AJ7</f>
        <v>16.79</v>
      </c>
      <c r="DB7">
        <f>ROUND((ROUND(AT7*CZ7,2)*ROUND((0.8*1.25),7)),6)</f>
        <v>17.79</v>
      </c>
      <c r="DC7">
        <f>ROUND((ROUND(AT7*AG7,2)*ROUND((0.8*1.25),7)),6)</f>
        <v>0</v>
      </c>
      <c r="DD7" t="s">
        <v>3</v>
      </c>
      <c r="DE7" t="s">
        <v>3</v>
      </c>
      <c r="DF7">
        <f t="shared" si="0"/>
        <v>0</v>
      </c>
      <c r="DG7">
        <f>ROUND(ROUND(AF7*AJ7,2)*CX7,2)</f>
        <v>140.79</v>
      </c>
      <c r="DH7">
        <f>ROUND(ROUND(AG7*AK7,2)*CX7,2)</f>
        <v>0</v>
      </c>
      <c r="DI7">
        <f t="shared" si="1"/>
        <v>0</v>
      </c>
      <c r="DJ7">
        <f>DG7</f>
        <v>140.79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79118785</v>
      </c>
      <c r="C8">
        <v>79119376</v>
      </c>
      <c r="D8">
        <v>60576478</v>
      </c>
      <c r="E8">
        <v>1</v>
      </c>
      <c r="F8">
        <v>1</v>
      </c>
      <c r="G8">
        <v>1</v>
      </c>
      <c r="H8">
        <v>3</v>
      </c>
      <c r="I8" t="s">
        <v>486</v>
      </c>
      <c r="J8" t="s">
        <v>487</v>
      </c>
      <c r="K8" t="s">
        <v>488</v>
      </c>
      <c r="L8">
        <v>1339</v>
      </c>
      <c r="N8">
        <v>1007</v>
      </c>
      <c r="O8" t="s">
        <v>56</v>
      </c>
      <c r="P8" t="s">
        <v>56</v>
      </c>
      <c r="Q8">
        <v>1</v>
      </c>
      <c r="W8">
        <v>0</v>
      </c>
      <c r="X8">
        <v>-143474561</v>
      </c>
      <c r="Y8">
        <f>(AT8*ROUND(0,7))</f>
        <v>0</v>
      </c>
      <c r="AA8">
        <v>23.2</v>
      </c>
      <c r="AB8">
        <v>0</v>
      </c>
      <c r="AC8">
        <v>0</v>
      </c>
      <c r="AD8">
        <v>0</v>
      </c>
      <c r="AE8">
        <v>2.44</v>
      </c>
      <c r="AF8">
        <v>0</v>
      </c>
      <c r="AG8">
        <v>0</v>
      </c>
      <c r="AH8">
        <v>0</v>
      </c>
      <c r="AI8">
        <v>9.51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3.85</v>
      </c>
      <c r="AU8" t="s">
        <v>34</v>
      </c>
      <c r="AV8">
        <v>0</v>
      </c>
      <c r="AW8">
        <v>2</v>
      </c>
      <c r="AX8">
        <v>79119389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</v>
      </c>
      <c r="CY8">
        <f>AA8</f>
        <v>23.2</v>
      </c>
      <c r="CZ8">
        <f>AE8</f>
        <v>2.44</v>
      </c>
      <c r="DA8">
        <f>AI8</f>
        <v>9.51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>ROUND(ROUND(AF8,2)*CX8,2)</f>
        <v>0</v>
      </c>
      <c r="DH8">
        <f>ROUND(ROUND(AG8,2)*CX8,2)</f>
        <v>0</v>
      </c>
      <c r="DI8">
        <f t="shared" si="1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79118785</v>
      </c>
      <c r="C9">
        <v>79119376</v>
      </c>
      <c r="D9">
        <v>60602560</v>
      </c>
      <c r="E9">
        <v>1</v>
      </c>
      <c r="F9">
        <v>1</v>
      </c>
      <c r="G9">
        <v>1</v>
      </c>
      <c r="H9">
        <v>3</v>
      </c>
      <c r="I9" t="s">
        <v>489</v>
      </c>
      <c r="J9" t="s">
        <v>490</v>
      </c>
      <c r="K9" t="s">
        <v>491</v>
      </c>
      <c r="L9">
        <v>1327</v>
      </c>
      <c r="N9">
        <v>1005</v>
      </c>
      <c r="O9" t="s">
        <v>83</v>
      </c>
      <c r="P9" t="s">
        <v>83</v>
      </c>
      <c r="Q9">
        <v>1</v>
      </c>
      <c r="W9">
        <v>0</v>
      </c>
      <c r="X9">
        <v>1282098800</v>
      </c>
      <c r="Y9">
        <f>(AT9*ROUND(0,7))</f>
        <v>0</v>
      </c>
      <c r="AA9">
        <v>58.96</v>
      </c>
      <c r="AB9">
        <v>0</v>
      </c>
      <c r="AC9">
        <v>0</v>
      </c>
      <c r="AD9">
        <v>0</v>
      </c>
      <c r="AE9">
        <v>6.2</v>
      </c>
      <c r="AF9">
        <v>0</v>
      </c>
      <c r="AG9">
        <v>0</v>
      </c>
      <c r="AH9">
        <v>0</v>
      </c>
      <c r="AI9">
        <v>9.51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4.4000000000000004</v>
      </c>
      <c r="AU9" t="s">
        <v>34</v>
      </c>
      <c r="AV9">
        <v>0</v>
      </c>
      <c r="AW9">
        <v>2</v>
      </c>
      <c r="AX9">
        <v>79119391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0</v>
      </c>
      <c r="CY9">
        <f>AA9</f>
        <v>58.96</v>
      </c>
      <c r="CZ9">
        <f>AE9</f>
        <v>6.2</v>
      </c>
      <c r="DA9">
        <f>AI9</f>
        <v>9.51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>ROUND(ROUND(AF9,2)*CX9,2)</f>
        <v>0</v>
      </c>
      <c r="DH9">
        <f>ROUND(ROUND(AG9,2)*CX9,2)</f>
        <v>0</v>
      </c>
      <c r="DI9">
        <f t="shared" si="1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79118785</v>
      </c>
      <c r="C10">
        <v>79119392</v>
      </c>
      <c r="D10">
        <v>60563992</v>
      </c>
      <c r="E10">
        <v>70</v>
      </c>
      <c r="F10">
        <v>1</v>
      </c>
      <c r="G10">
        <v>1</v>
      </c>
      <c r="H10">
        <v>1</v>
      </c>
      <c r="I10" t="s">
        <v>473</v>
      </c>
      <c r="J10" t="s">
        <v>3</v>
      </c>
      <c r="K10" t="s">
        <v>474</v>
      </c>
      <c r="L10">
        <v>1191</v>
      </c>
      <c r="N10">
        <v>1013</v>
      </c>
      <c r="O10" t="s">
        <v>469</v>
      </c>
      <c r="P10" t="s">
        <v>469</v>
      </c>
      <c r="Q10">
        <v>1</v>
      </c>
      <c r="W10">
        <v>0</v>
      </c>
      <c r="X10">
        <v>-983457869</v>
      </c>
      <c r="Y10">
        <f>(AT10*ROUND(((45*0.8)*1.15),7))</f>
        <v>41.4</v>
      </c>
      <c r="AA10">
        <v>0</v>
      </c>
      <c r="AB10">
        <v>0</v>
      </c>
      <c r="AC10">
        <v>0</v>
      </c>
      <c r="AD10">
        <v>484.01</v>
      </c>
      <c r="AE10">
        <v>0</v>
      </c>
      <c r="AF10">
        <v>0</v>
      </c>
      <c r="AG10">
        <v>0</v>
      </c>
      <c r="AH10">
        <v>8.64</v>
      </c>
      <c r="AI10">
        <v>1</v>
      </c>
      <c r="AJ10">
        <v>1</v>
      </c>
      <c r="AK10">
        <v>1</v>
      </c>
      <c r="AL10">
        <v>56.02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</v>
      </c>
      <c r="AU10" t="s">
        <v>47</v>
      </c>
      <c r="AV10">
        <v>1</v>
      </c>
      <c r="AW10">
        <v>2</v>
      </c>
      <c r="AX10">
        <v>79119397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ROUND(AT10*Source!I30*AH10*AL10,2)</f>
        <v>228.09</v>
      </c>
      <c r="CV10">
        <f>ROUND(Y10*Source!I30,7)</f>
        <v>19.50975</v>
      </c>
      <c r="CW10">
        <v>0</v>
      </c>
      <c r="CX10">
        <f>ROUND(Y10*Source!I30,7)</f>
        <v>19.50975</v>
      </c>
      <c r="CY10">
        <f>AD10</f>
        <v>484.01</v>
      </c>
      <c r="CZ10">
        <f>AH10</f>
        <v>8.64</v>
      </c>
      <c r="DA10">
        <f>AL10</f>
        <v>56.02</v>
      </c>
      <c r="DB10">
        <f>ROUND((ROUND(AT10*CZ10,2)*ROUND(((45*0.8)*1.15),7)),6)</f>
        <v>357.69600000000003</v>
      </c>
      <c r="DC10">
        <f>ROUND((ROUND(AT10*AG10,2)*ROUND(((45*0.8)*1.15),7)),6)</f>
        <v>0</v>
      </c>
      <c r="DD10" t="s">
        <v>3</v>
      </c>
      <c r="DE10" t="s">
        <v>3</v>
      </c>
      <c r="DF10">
        <f t="shared" ref="DF10:DF18" si="2">ROUND(ROUND(AE10,2)*CX10,2)</f>
        <v>0</v>
      </c>
      <c r="DG10">
        <f>ROUND(ROUND(AF10,2)*CX10,2)</f>
        <v>0</v>
      </c>
      <c r="DH10">
        <f>ROUND(ROUND(AG10,2)*CX10,2)</f>
        <v>0</v>
      </c>
      <c r="DI10">
        <f>ROUND(ROUND(AH10*AL10,2)*CX10,2)</f>
        <v>9442.91</v>
      </c>
      <c r="DJ10">
        <f>DI10</f>
        <v>9442.91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79118785</v>
      </c>
      <c r="C11">
        <v>79119392</v>
      </c>
      <c r="D11">
        <v>60564180</v>
      </c>
      <c r="E11">
        <v>70</v>
      </c>
      <c r="F11">
        <v>1</v>
      </c>
      <c r="G11">
        <v>1</v>
      </c>
      <c r="H11">
        <v>1</v>
      </c>
      <c r="I11" t="s">
        <v>475</v>
      </c>
      <c r="J11" t="s">
        <v>3</v>
      </c>
      <c r="K11" t="s">
        <v>476</v>
      </c>
      <c r="L11">
        <v>1191</v>
      </c>
      <c r="N11">
        <v>1013</v>
      </c>
      <c r="O11" t="s">
        <v>469</v>
      </c>
      <c r="P11" t="s">
        <v>469</v>
      </c>
      <c r="Q11">
        <v>1</v>
      </c>
      <c r="W11">
        <v>0</v>
      </c>
      <c r="X11">
        <v>-1417349443</v>
      </c>
      <c r="Y11">
        <f>(AT11*ROUND(((45*0.8)*1.25),7))</f>
        <v>1.3499999999999999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56.02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0.03</v>
      </c>
      <c r="AU11" t="s">
        <v>46</v>
      </c>
      <c r="AV11">
        <v>2</v>
      </c>
      <c r="AW11">
        <v>2</v>
      </c>
      <c r="AX11">
        <v>79119398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0.63618750000000002</v>
      </c>
      <c r="CY11">
        <f>AD11</f>
        <v>0</v>
      </c>
      <c r="CZ11">
        <f>AH11</f>
        <v>0</v>
      </c>
      <c r="DA11">
        <f>AL11</f>
        <v>1</v>
      </c>
      <c r="DB11">
        <f>ROUND((ROUND(AT11*CZ11,2)*ROUND(((45*0.8)*1.25),7)),6)</f>
        <v>0</v>
      </c>
      <c r="DC11">
        <f>ROUND((ROUND(AT11*AG11,2)*ROUND(((45*0.8)*1.25),7)),6)</f>
        <v>0</v>
      </c>
      <c r="DD11" t="s">
        <v>3</v>
      </c>
      <c r="DE11" t="s">
        <v>3</v>
      </c>
      <c r="DF11">
        <f t="shared" si="2"/>
        <v>0</v>
      </c>
      <c r="DG11">
        <f>ROUND(ROUND(AF11,2)*CX11,2)</f>
        <v>0</v>
      </c>
      <c r="DH11">
        <f>ROUND(ROUND(AG11*AK11,2)*CX11,2)</f>
        <v>0</v>
      </c>
      <c r="DI11">
        <f>ROUND(ROUND(AH11,2)*CX11,2)</f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79118785</v>
      </c>
      <c r="C12">
        <v>79119392</v>
      </c>
      <c r="D12">
        <v>60725865</v>
      </c>
      <c r="E12">
        <v>1</v>
      </c>
      <c r="F12">
        <v>1</v>
      </c>
      <c r="G12">
        <v>1</v>
      </c>
      <c r="H12">
        <v>2</v>
      </c>
      <c r="I12" t="s">
        <v>477</v>
      </c>
      <c r="J12" t="s">
        <v>478</v>
      </c>
      <c r="K12" t="s">
        <v>479</v>
      </c>
      <c r="L12">
        <v>1367</v>
      </c>
      <c r="N12">
        <v>1011</v>
      </c>
      <c r="O12" t="s">
        <v>366</v>
      </c>
      <c r="P12" t="s">
        <v>366</v>
      </c>
      <c r="Q12">
        <v>1</v>
      </c>
      <c r="W12">
        <v>0</v>
      </c>
      <c r="X12">
        <v>-130837057</v>
      </c>
      <c r="Y12">
        <f>(AT12*ROUND(((45*0.8)*1.25),7))</f>
        <v>0.45</v>
      </c>
      <c r="AA12">
        <v>0</v>
      </c>
      <c r="AB12">
        <v>1450.66</v>
      </c>
      <c r="AC12">
        <v>756.27</v>
      </c>
      <c r="AD12">
        <v>0</v>
      </c>
      <c r="AE12">
        <v>0</v>
      </c>
      <c r="AF12">
        <v>86.4</v>
      </c>
      <c r="AG12">
        <v>13.5</v>
      </c>
      <c r="AH12">
        <v>0</v>
      </c>
      <c r="AI12">
        <v>1</v>
      </c>
      <c r="AJ12">
        <v>16.79</v>
      </c>
      <c r="AK12">
        <v>56.02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0.01</v>
      </c>
      <c r="AU12" t="s">
        <v>46</v>
      </c>
      <c r="AV12">
        <v>0</v>
      </c>
      <c r="AW12">
        <v>2</v>
      </c>
      <c r="AX12">
        <v>79119399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ROUND(Y12*Source!I30*DO12,7)</f>
        <v>0</v>
      </c>
      <c r="CX12">
        <f>ROUND(Y12*Source!I30,7)</f>
        <v>0.21206249999999999</v>
      </c>
      <c r="CY12">
        <f>AB12</f>
        <v>1450.66</v>
      </c>
      <c r="CZ12">
        <f>AF12</f>
        <v>86.4</v>
      </c>
      <c r="DA12">
        <f>AJ12</f>
        <v>16.79</v>
      </c>
      <c r="DB12">
        <f>ROUND((ROUND(AT12*CZ12,2)*ROUND(((45*0.8)*1.25),7)),6)</f>
        <v>38.700000000000003</v>
      </c>
      <c r="DC12">
        <f>ROUND((ROUND(AT12*AG12,2)*ROUND(((45*0.8)*1.25),7)),6)</f>
        <v>6.3</v>
      </c>
      <c r="DD12" t="s">
        <v>3</v>
      </c>
      <c r="DE12" t="s">
        <v>3</v>
      </c>
      <c r="DF12">
        <f t="shared" si="2"/>
        <v>0</v>
      </c>
      <c r="DG12">
        <f>ROUND(ROUND(AF12*AJ12,2)*CX12,2)</f>
        <v>307.63</v>
      </c>
      <c r="DH12">
        <f>ROUND(ROUND(AG12*AK12,2)*CX12,2)</f>
        <v>160.38</v>
      </c>
      <c r="DI12">
        <f>ROUND(ROUND(AH12,2)*CX12,2)</f>
        <v>0</v>
      </c>
      <c r="DJ12">
        <f>DG12</f>
        <v>307.63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79118785</v>
      </c>
      <c r="C13">
        <v>79119392</v>
      </c>
      <c r="D13">
        <v>60726077</v>
      </c>
      <c r="E13">
        <v>1</v>
      </c>
      <c r="F13">
        <v>1</v>
      </c>
      <c r="G13">
        <v>1</v>
      </c>
      <c r="H13">
        <v>2</v>
      </c>
      <c r="I13" t="s">
        <v>480</v>
      </c>
      <c r="J13" t="s">
        <v>481</v>
      </c>
      <c r="K13" t="s">
        <v>482</v>
      </c>
      <c r="L13">
        <v>1367</v>
      </c>
      <c r="N13">
        <v>1011</v>
      </c>
      <c r="O13" t="s">
        <v>366</v>
      </c>
      <c r="P13" t="s">
        <v>366</v>
      </c>
      <c r="Q13">
        <v>1</v>
      </c>
      <c r="W13">
        <v>0</v>
      </c>
      <c r="X13">
        <v>-896236776</v>
      </c>
      <c r="Y13">
        <f>(AT13*ROUND(((45*0.8)*1.25),7))</f>
        <v>0.9</v>
      </c>
      <c r="AA13">
        <v>0</v>
      </c>
      <c r="AB13">
        <v>1510.93</v>
      </c>
      <c r="AC13">
        <v>563.55999999999995</v>
      </c>
      <c r="AD13">
        <v>0</v>
      </c>
      <c r="AE13">
        <v>0</v>
      </c>
      <c r="AF13">
        <v>89.99</v>
      </c>
      <c r="AG13">
        <v>10.06</v>
      </c>
      <c r="AH13">
        <v>0</v>
      </c>
      <c r="AI13">
        <v>1</v>
      </c>
      <c r="AJ13">
        <v>16.79</v>
      </c>
      <c r="AK13">
        <v>56.02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0.02</v>
      </c>
      <c r="AU13" t="s">
        <v>46</v>
      </c>
      <c r="AV13">
        <v>0</v>
      </c>
      <c r="AW13">
        <v>2</v>
      </c>
      <c r="AX13">
        <v>79119400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ROUND(Y13*Source!I30*DO13,7)</f>
        <v>0</v>
      </c>
      <c r="CX13">
        <f>ROUND(Y13*Source!I30,7)</f>
        <v>0.42412499999999997</v>
      </c>
      <c r="CY13">
        <f>AB13</f>
        <v>1510.93</v>
      </c>
      <c r="CZ13">
        <f>AF13</f>
        <v>89.99</v>
      </c>
      <c r="DA13">
        <f>AJ13</f>
        <v>16.79</v>
      </c>
      <c r="DB13">
        <f>ROUND((ROUND(AT13*CZ13,2)*ROUND(((45*0.8)*1.25),7)),6)</f>
        <v>81</v>
      </c>
      <c r="DC13">
        <f>ROUND((ROUND(AT13*AG13,2)*ROUND(((45*0.8)*1.25),7)),6)</f>
        <v>9</v>
      </c>
      <c r="DD13" t="s">
        <v>3</v>
      </c>
      <c r="DE13" t="s">
        <v>3</v>
      </c>
      <c r="DF13">
        <f t="shared" si="2"/>
        <v>0</v>
      </c>
      <c r="DG13">
        <f>ROUND(ROUND(AF13*AJ13,2)*CX13,2)</f>
        <v>640.82000000000005</v>
      </c>
      <c r="DH13">
        <f>ROUND(ROUND(AG13*AK13,2)*CX13,2)</f>
        <v>239.02</v>
      </c>
      <c r="DI13">
        <f>ROUND(ROUND(AH13,2)*CX13,2)</f>
        <v>0</v>
      </c>
      <c r="DJ13">
        <f>DG13</f>
        <v>640.82000000000005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79118785</v>
      </c>
      <c r="C14">
        <v>79119402</v>
      </c>
      <c r="D14">
        <v>60563992</v>
      </c>
      <c r="E14">
        <v>70</v>
      </c>
      <c r="F14">
        <v>1</v>
      </c>
      <c r="G14">
        <v>1</v>
      </c>
      <c r="H14">
        <v>1</v>
      </c>
      <c r="I14" t="s">
        <v>473</v>
      </c>
      <c r="J14" t="s">
        <v>3</v>
      </c>
      <c r="K14" t="s">
        <v>474</v>
      </c>
      <c r="L14">
        <v>1191</v>
      </c>
      <c r="N14">
        <v>1013</v>
      </c>
      <c r="O14" t="s">
        <v>469</v>
      </c>
      <c r="P14" t="s">
        <v>469</v>
      </c>
      <c r="Q14">
        <v>1</v>
      </c>
      <c r="W14">
        <v>0</v>
      </c>
      <c r="X14">
        <v>-983457869</v>
      </c>
      <c r="Y14">
        <f>(AT14*ROUND((1.15*1.15),7))</f>
        <v>32.136749999999999</v>
      </c>
      <c r="AA14">
        <v>0</v>
      </c>
      <c r="AB14">
        <v>0</v>
      </c>
      <c r="AC14">
        <v>0</v>
      </c>
      <c r="AD14">
        <v>484.01</v>
      </c>
      <c r="AE14">
        <v>0</v>
      </c>
      <c r="AF14">
        <v>0</v>
      </c>
      <c r="AG14">
        <v>0</v>
      </c>
      <c r="AH14">
        <v>8.64</v>
      </c>
      <c r="AI14">
        <v>1</v>
      </c>
      <c r="AJ14">
        <v>1</v>
      </c>
      <c r="AK14">
        <v>1</v>
      </c>
      <c r="AL14">
        <v>56.02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24.3</v>
      </c>
      <c r="AU14" t="s">
        <v>51</v>
      </c>
      <c r="AV14">
        <v>1</v>
      </c>
      <c r="AW14">
        <v>2</v>
      </c>
      <c r="AX14">
        <v>79119411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ROUND(AT14*Source!I31*AH14*AL14,2)</f>
        <v>5542.61</v>
      </c>
      <c r="CV14">
        <f>ROUND(Y14*Source!I31,7)</f>
        <v>15.1444434</v>
      </c>
      <c r="CW14">
        <v>0</v>
      </c>
      <c r="CX14">
        <f>ROUND(Y14*Source!I31,7)</f>
        <v>15.1444434</v>
      </c>
      <c r="CY14">
        <f>AD14</f>
        <v>484.01</v>
      </c>
      <c r="CZ14">
        <f>AH14</f>
        <v>8.64</v>
      </c>
      <c r="DA14">
        <f>AL14</f>
        <v>56.02</v>
      </c>
      <c r="DB14">
        <f>ROUND((ROUND(AT14*CZ14,2)*ROUND((1.15*1.15),7)),6)</f>
        <v>277.65887500000002</v>
      </c>
      <c r="DC14">
        <f>ROUND((ROUND(AT14*AG14,2)*ROUND((1.15*1.15),7)),6)</f>
        <v>0</v>
      </c>
      <c r="DD14" t="s">
        <v>3</v>
      </c>
      <c r="DE14" t="s">
        <v>3</v>
      </c>
      <c r="DF14">
        <f t="shared" si="2"/>
        <v>0</v>
      </c>
      <c r="DG14">
        <f>ROUND(ROUND(AF14,2)*CX14,2)</f>
        <v>0</v>
      </c>
      <c r="DH14">
        <f>ROUND(ROUND(AG14,2)*CX14,2)</f>
        <v>0</v>
      </c>
      <c r="DI14">
        <f>ROUND(ROUND(AH14*AL14,2)*CX14,2)</f>
        <v>7330.06</v>
      </c>
      <c r="DJ14">
        <f>DI14</f>
        <v>7330.06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79118785</v>
      </c>
      <c r="C15">
        <v>79119402</v>
      </c>
      <c r="D15">
        <v>60564180</v>
      </c>
      <c r="E15">
        <v>70</v>
      </c>
      <c r="F15">
        <v>1</v>
      </c>
      <c r="G15">
        <v>1</v>
      </c>
      <c r="H15">
        <v>1</v>
      </c>
      <c r="I15" t="s">
        <v>475</v>
      </c>
      <c r="J15" t="s">
        <v>3</v>
      </c>
      <c r="K15" t="s">
        <v>476</v>
      </c>
      <c r="L15">
        <v>1191</v>
      </c>
      <c r="N15">
        <v>1013</v>
      </c>
      <c r="O15" t="s">
        <v>469</v>
      </c>
      <c r="P15" t="s">
        <v>469</v>
      </c>
      <c r="Q15">
        <v>1</v>
      </c>
      <c r="W15">
        <v>0</v>
      </c>
      <c r="X15">
        <v>-1417349443</v>
      </c>
      <c r="Y15">
        <f>(AT15*ROUND((1.15*1.25),7))</f>
        <v>2.7887499999999998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56.02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1.94</v>
      </c>
      <c r="AU15" t="s">
        <v>50</v>
      </c>
      <c r="AV15">
        <v>2</v>
      </c>
      <c r="AW15">
        <v>2</v>
      </c>
      <c r="AX15">
        <v>79119412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1.3141984</v>
      </c>
      <c r="CY15">
        <f>AD15</f>
        <v>0</v>
      </c>
      <c r="CZ15">
        <f>AH15</f>
        <v>0</v>
      </c>
      <c r="DA15">
        <f>AL15</f>
        <v>1</v>
      </c>
      <c r="DB15">
        <f>ROUND((ROUND(AT15*CZ15,2)*ROUND((1.15*1.25),7)),6)</f>
        <v>0</v>
      </c>
      <c r="DC15">
        <f>ROUND((ROUND(AT15*AG15,2)*ROUND((1.15*1.25),7)),6)</f>
        <v>0</v>
      </c>
      <c r="DD15" t="s">
        <v>3</v>
      </c>
      <c r="DE15" t="s">
        <v>3</v>
      </c>
      <c r="DF15">
        <f t="shared" si="2"/>
        <v>0</v>
      </c>
      <c r="DG15">
        <f>ROUND(ROUND(AF15,2)*CX15,2)</f>
        <v>0</v>
      </c>
      <c r="DH15">
        <f>ROUND(ROUND(AG15*AK15,2)*CX15,2)</f>
        <v>0</v>
      </c>
      <c r="DI15">
        <f t="shared" ref="DI15:DI21" si="3">ROUND(ROUND(AH15,2)*CX15,2)</f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79118785</v>
      </c>
      <c r="C16">
        <v>79119402</v>
      </c>
      <c r="D16">
        <v>60725865</v>
      </c>
      <c r="E16">
        <v>1</v>
      </c>
      <c r="F16">
        <v>1</v>
      </c>
      <c r="G16">
        <v>1</v>
      </c>
      <c r="H16">
        <v>2</v>
      </c>
      <c r="I16" t="s">
        <v>477</v>
      </c>
      <c r="J16" t="s">
        <v>478</v>
      </c>
      <c r="K16" t="s">
        <v>479</v>
      </c>
      <c r="L16">
        <v>1367</v>
      </c>
      <c r="N16">
        <v>1011</v>
      </c>
      <c r="O16" t="s">
        <v>366</v>
      </c>
      <c r="P16" t="s">
        <v>366</v>
      </c>
      <c r="Q16">
        <v>1</v>
      </c>
      <c r="W16">
        <v>0</v>
      </c>
      <c r="X16">
        <v>-130837057</v>
      </c>
      <c r="Y16">
        <f>(AT16*ROUND((1.15*1.25),7))</f>
        <v>0.97750000000000004</v>
      </c>
      <c r="AA16">
        <v>0</v>
      </c>
      <c r="AB16">
        <v>1450.66</v>
      </c>
      <c r="AC16">
        <v>756.27</v>
      </c>
      <c r="AD16">
        <v>0</v>
      </c>
      <c r="AE16">
        <v>0</v>
      </c>
      <c r="AF16">
        <v>86.4</v>
      </c>
      <c r="AG16">
        <v>13.5</v>
      </c>
      <c r="AH16">
        <v>0</v>
      </c>
      <c r="AI16">
        <v>1</v>
      </c>
      <c r="AJ16">
        <v>16.79</v>
      </c>
      <c r="AK16">
        <v>56.02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0.68</v>
      </c>
      <c r="AU16" t="s">
        <v>50</v>
      </c>
      <c r="AV16">
        <v>0</v>
      </c>
      <c r="AW16">
        <v>2</v>
      </c>
      <c r="AX16">
        <v>79119413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ROUND(Y16*Source!I31*DO16,7)</f>
        <v>0</v>
      </c>
      <c r="CX16">
        <f>ROUND(Y16*Source!I31,7)</f>
        <v>0.46064690000000003</v>
      </c>
      <c r="CY16">
        <f>AB16</f>
        <v>1450.66</v>
      </c>
      <c r="CZ16">
        <f>AF16</f>
        <v>86.4</v>
      </c>
      <c r="DA16">
        <f>AJ16</f>
        <v>16.79</v>
      </c>
      <c r="DB16">
        <f>ROUND((ROUND(AT16*CZ16,2)*ROUND((1.15*1.25),7)),6)</f>
        <v>84.453125</v>
      </c>
      <c r="DC16">
        <f>ROUND((ROUND(AT16*AG16,2)*ROUND((1.15*1.25),7)),6)</f>
        <v>13.196249999999999</v>
      </c>
      <c r="DD16" t="s">
        <v>3</v>
      </c>
      <c r="DE16" t="s">
        <v>3</v>
      </c>
      <c r="DF16">
        <f t="shared" si="2"/>
        <v>0</v>
      </c>
      <c r="DG16">
        <f>ROUND(ROUND(AF16*AJ16,2)*CX16,2)</f>
        <v>668.24</v>
      </c>
      <c r="DH16">
        <f>ROUND(ROUND(AG16*AK16,2)*CX16,2)</f>
        <v>348.37</v>
      </c>
      <c r="DI16">
        <f t="shared" si="3"/>
        <v>0</v>
      </c>
      <c r="DJ16">
        <f>DG16</f>
        <v>668.24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79118785</v>
      </c>
      <c r="C17">
        <v>79119402</v>
      </c>
      <c r="D17">
        <v>60726077</v>
      </c>
      <c r="E17">
        <v>1</v>
      </c>
      <c r="F17">
        <v>1</v>
      </c>
      <c r="G17">
        <v>1</v>
      </c>
      <c r="H17">
        <v>2</v>
      </c>
      <c r="I17" t="s">
        <v>480</v>
      </c>
      <c r="J17" t="s">
        <v>481</v>
      </c>
      <c r="K17" t="s">
        <v>482</v>
      </c>
      <c r="L17">
        <v>1367</v>
      </c>
      <c r="N17">
        <v>1011</v>
      </c>
      <c r="O17" t="s">
        <v>366</v>
      </c>
      <c r="P17" t="s">
        <v>366</v>
      </c>
      <c r="Q17">
        <v>1</v>
      </c>
      <c r="W17">
        <v>0</v>
      </c>
      <c r="X17">
        <v>-896236776</v>
      </c>
      <c r="Y17">
        <f>(AT17*ROUND((1.15*1.25),7))</f>
        <v>1.81125</v>
      </c>
      <c r="AA17">
        <v>0</v>
      </c>
      <c r="AB17">
        <v>1510.93</v>
      </c>
      <c r="AC17">
        <v>563.55999999999995</v>
      </c>
      <c r="AD17">
        <v>0</v>
      </c>
      <c r="AE17">
        <v>0</v>
      </c>
      <c r="AF17">
        <v>89.99</v>
      </c>
      <c r="AG17">
        <v>10.06</v>
      </c>
      <c r="AH17">
        <v>0</v>
      </c>
      <c r="AI17">
        <v>1</v>
      </c>
      <c r="AJ17">
        <v>16.79</v>
      </c>
      <c r="AK17">
        <v>56.02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1.26</v>
      </c>
      <c r="AU17" t="s">
        <v>50</v>
      </c>
      <c r="AV17">
        <v>0</v>
      </c>
      <c r="AW17">
        <v>2</v>
      </c>
      <c r="AX17">
        <v>79119414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ROUND(Y17*Source!I31*DO17,7)</f>
        <v>0</v>
      </c>
      <c r="CX17">
        <f>ROUND(Y17*Source!I31,7)</f>
        <v>0.85355159999999997</v>
      </c>
      <c r="CY17">
        <f>AB17</f>
        <v>1510.93</v>
      </c>
      <c r="CZ17">
        <f>AF17</f>
        <v>89.99</v>
      </c>
      <c r="DA17">
        <f>AJ17</f>
        <v>16.79</v>
      </c>
      <c r="DB17">
        <f>ROUND((ROUND(AT17*CZ17,2)*ROUND((1.15*1.25),7)),6)</f>
        <v>162.99812499999999</v>
      </c>
      <c r="DC17">
        <f>ROUND((ROUND(AT17*AG17,2)*ROUND((1.15*1.25),7)),6)</f>
        <v>18.227499999999999</v>
      </c>
      <c r="DD17" t="s">
        <v>3</v>
      </c>
      <c r="DE17" t="s">
        <v>3</v>
      </c>
      <c r="DF17">
        <f t="shared" si="2"/>
        <v>0</v>
      </c>
      <c r="DG17">
        <f>ROUND(ROUND(AF17*AJ17,2)*CX17,2)</f>
        <v>1289.6600000000001</v>
      </c>
      <c r="DH17">
        <f>ROUND(ROUND(AG17*AK17,2)*CX17,2)</f>
        <v>481.03</v>
      </c>
      <c r="DI17">
        <f t="shared" si="3"/>
        <v>0</v>
      </c>
      <c r="DJ17">
        <f>DG17</f>
        <v>1289.6600000000001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79118785</v>
      </c>
      <c r="C18">
        <v>79119402</v>
      </c>
      <c r="D18">
        <v>60726222</v>
      </c>
      <c r="E18">
        <v>1</v>
      </c>
      <c r="F18">
        <v>1</v>
      </c>
      <c r="G18">
        <v>1</v>
      </c>
      <c r="H18">
        <v>2</v>
      </c>
      <c r="I18" t="s">
        <v>483</v>
      </c>
      <c r="J18" t="s">
        <v>484</v>
      </c>
      <c r="K18" t="s">
        <v>485</v>
      </c>
      <c r="L18">
        <v>1367</v>
      </c>
      <c r="N18">
        <v>1011</v>
      </c>
      <c r="O18" t="s">
        <v>366</v>
      </c>
      <c r="P18" t="s">
        <v>366</v>
      </c>
      <c r="Q18">
        <v>1</v>
      </c>
      <c r="W18">
        <v>0</v>
      </c>
      <c r="X18">
        <v>-1841954318</v>
      </c>
      <c r="Y18">
        <f>(AT18*ROUND((1.15*1.25),7))</f>
        <v>3.2918750000000001</v>
      </c>
      <c r="AA18">
        <v>0</v>
      </c>
      <c r="AB18">
        <v>130.46</v>
      </c>
      <c r="AC18">
        <v>0</v>
      </c>
      <c r="AD18">
        <v>0</v>
      </c>
      <c r="AE18">
        <v>0</v>
      </c>
      <c r="AF18">
        <v>7.77</v>
      </c>
      <c r="AG18">
        <v>0</v>
      </c>
      <c r="AH18">
        <v>0</v>
      </c>
      <c r="AI18">
        <v>1</v>
      </c>
      <c r="AJ18">
        <v>16.79</v>
      </c>
      <c r="AK18">
        <v>56.02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2.29</v>
      </c>
      <c r="AU18" t="s">
        <v>50</v>
      </c>
      <c r="AV18">
        <v>0</v>
      </c>
      <c r="AW18">
        <v>2</v>
      </c>
      <c r="AX18">
        <v>79119415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ROUND(Y18*Source!I31*DO18,7)</f>
        <v>0</v>
      </c>
      <c r="CX18">
        <f>ROUND(Y18*Source!I31,7)</f>
        <v>1.5512961000000001</v>
      </c>
      <c r="CY18">
        <f>AB18</f>
        <v>130.46</v>
      </c>
      <c r="CZ18">
        <f>AF18</f>
        <v>7.77</v>
      </c>
      <c r="DA18">
        <f>AJ18</f>
        <v>16.79</v>
      </c>
      <c r="DB18">
        <f>ROUND((ROUND(AT18*CZ18,2)*ROUND((1.15*1.25),7)),6)</f>
        <v>25.573125000000001</v>
      </c>
      <c r="DC18">
        <f>ROUND((ROUND(AT18*AG18,2)*ROUND((1.15*1.25),7)),6)</f>
        <v>0</v>
      </c>
      <c r="DD18" t="s">
        <v>3</v>
      </c>
      <c r="DE18" t="s">
        <v>3</v>
      </c>
      <c r="DF18">
        <f t="shared" si="2"/>
        <v>0</v>
      </c>
      <c r="DG18">
        <f>ROUND(ROUND(AF18*AJ18,2)*CX18,2)</f>
        <v>202.38</v>
      </c>
      <c r="DH18">
        <f>ROUND(ROUND(AG18*AK18,2)*CX18,2)</f>
        <v>0</v>
      </c>
      <c r="DI18">
        <f t="shared" si="3"/>
        <v>0</v>
      </c>
      <c r="DJ18">
        <f>DG18</f>
        <v>202.38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79118785</v>
      </c>
      <c r="C19">
        <v>79119402</v>
      </c>
      <c r="D19">
        <v>60576478</v>
      </c>
      <c r="E19">
        <v>1</v>
      </c>
      <c r="F19">
        <v>1</v>
      </c>
      <c r="G19">
        <v>1</v>
      </c>
      <c r="H19">
        <v>3</v>
      </c>
      <c r="I19" t="s">
        <v>486</v>
      </c>
      <c r="J19" t="s">
        <v>487</v>
      </c>
      <c r="K19" t="s">
        <v>488</v>
      </c>
      <c r="L19">
        <v>1339</v>
      </c>
      <c r="N19">
        <v>1007</v>
      </c>
      <c r="O19" t="s">
        <v>56</v>
      </c>
      <c r="P19" t="s">
        <v>56</v>
      </c>
      <c r="Q19">
        <v>1</v>
      </c>
      <c r="W19">
        <v>0</v>
      </c>
      <c r="X19">
        <v>-143474561</v>
      </c>
      <c r="Y19">
        <f>AT19</f>
        <v>3.85</v>
      </c>
      <c r="AA19">
        <v>23.2</v>
      </c>
      <c r="AB19">
        <v>0</v>
      </c>
      <c r="AC19">
        <v>0</v>
      </c>
      <c r="AD19">
        <v>0</v>
      </c>
      <c r="AE19">
        <v>2.44</v>
      </c>
      <c r="AF19">
        <v>0</v>
      </c>
      <c r="AG19">
        <v>0</v>
      </c>
      <c r="AH19">
        <v>0</v>
      </c>
      <c r="AI19">
        <v>9.51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3.85</v>
      </c>
      <c r="AU19" t="s">
        <v>3</v>
      </c>
      <c r="AV19">
        <v>0</v>
      </c>
      <c r="AW19">
        <v>2</v>
      </c>
      <c r="AX19">
        <v>79119416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ROUND(Y19*Source!I31,7)</f>
        <v>1.8143125</v>
      </c>
      <c r="CY19">
        <f>AA19</f>
        <v>23.2</v>
      </c>
      <c r="CZ19">
        <f>AE19</f>
        <v>2.44</v>
      </c>
      <c r="DA19">
        <f>AI19</f>
        <v>9.51</v>
      </c>
      <c r="DB19">
        <f>ROUND(ROUND(AT19*CZ19,2),6)</f>
        <v>9.39</v>
      </c>
      <c r="DC19">
        <f>ROUND(ROUND(AT19*AG19,2),6)</f>
        <v>0</v>
      </c>
      <c r="DD19" t="s">
        <v>3</v>
      </c>
      <c r="DE19" t="s">
        <v>3</v>
      </c>
      <c r="DF19">
        <f>ROUND(ROUND(AE19*AI19,2)*CX19,2)</f>
        <v>42.09</v>
      </c>
      <c r="DG19">
        <f>ROUND(ROUND(AF19,2)*CX19,2)</f>
        <v>0</v>
      </c>
      <c r="DH19">
        <f>ROUND(ROUND(AG19,2)*CX19,2)</f>
        <v>0</v>
      </c>
      <c r="DI19">
        <f t="shared" si="3"/>
        <v>0</v>
      </c>
      <c r="DJ19">
        <f>DF19</f>
        <v>42.09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79118785</v>
      </c>
      <c r="C20">
        <v>79119402</v>
      </c>
      <c r="D20">
        <v>60581804</v>
      </c>
      <c r="E20">
        <v>1</v>
      </c>
      <c r="F20">
        <v>1</v>
      </c>
      <c r="G20">
        <v>1</v>
      </c>
      <c r="H20">
        <v>3</v>
      </c>
      <c r="I20" t="s">
        <v>54</v>
      </c>
      <c r="J20" t="s">
        <v>57</v>
      </c>
      <c r="K20" t="s">
        <v>55</v>
      </c>
      <c r="L20">
        <v>1339</v>
      </c>
      <c r="N20">
        <v>1007</v>
      </c>
      <c r="O20" t="s">
        <v>56</v>
      </c>
      <c r="P20" t="s">
        <v>56</v>
      </c>
      <c r="Q20">
        <v>1</v>
      </c>
      <c r="W20">
        <v>0</v>
      </c>
      <c r="X20">
        <v>1129920326</v>
      </c>
      <c r="Y20">
        <f>AT20</f>
        <v>1.53</v>
      </c>
      <c r="AA20">
        <v>5706</v>
      </c>
      <c r="AB20">
        <v>0</v>
      </c>
      <c r="AC20">
        <v>0</v>
      </c>
      <c r="AD20">
        <v>0</v>
      </c>
      <c r="AE20">
        <v>600</v>
      </c>
      <c r="AF20">
        <v>0</v>
      </c>
      <c r="AG20">
        <v>0</v>
      </c>
      <c r="AH20">
        <v>0</v>
      </c>
      <c r="AI20">
        <v>9.51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1.53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0.72101249999999995</v>
      </c>
      <c r="CY20">
        <f>AA20</f>
        <v>5706</v>
      </c>
      <c r="CZ20">
        <f>AE20</f>
        <v>600</v>
      </c>
      <c r="DA20">
        <f>AI20</f>
        <v>9.51</v>
      </c>
      <c r="DB20">
        <f>ROUND(ROUND(AT20*CZ20,2),6)</f>
        <v>918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4114.1000000000004</v>
      </c>
      <c r="DG20">
        <f>ROUND(ROUND(AF20,2)*CX20,2)</f>
        <v>0</v>
      </c>
      <c r="DH20">
        <f>ROUND(ROUND(AG20,2)*CX20,2)</f>
        <v>0</v>
      </c>
      <c r="DI20">
        <f t="shared" si="3"/>
        <v>0</v>
      </c>
      <c r="DJ20">
        <f>DF20</f>
        <v>4114.1000000000004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79118785</v>
      </c>
      <c r="C21">
        <v>79119402</v>
      </c>
      <c r="D21">
        <v>60602560</v>
      </c>
      <c r="E21">
        <v>1</v>
      </c>
      <c r="F21">
        <v>1</v>
      </c>
      <c r="G21">
        <v>1</v>
      </c>
      <c r="H21">
        <v>3</v>
      </c>
      <c r="I21" t="s">
        <v>489</v>
      </c>
      <c r="J21" t="s">
        <v>490</v>
      </c>
      <c r="K21" t="s">
        <v>491</v>
      </c>
      <c r="L21">
        <v>1327</v>
      </c>
      <c r="N21">
        <v>1005</v>
      </c>
      <c r="O21" t="s">
        <v>83</v>
      </c>
      <c r="P21" t="s">
        <v>83</v>
      </c>
      <c r="Q21">
        <v>1</v>
      </c>
      <c r="W21">
        <v>0</v>
      </c>
      <c r="X21">
        <v>1282098800</v>
      </c>
      <c r="Y21">
        <f>AT21</f>
        <v>4.4000000000000004</v>
      </c>
      <c r="AA21">
        <v>58.96</v>
      </c>
      <c r="AB21">
        <v>0</v>
      </c>
      <c r="AC21">
        <v>0</v>
      </c>
      <c r="AD21">
        <v>0</v>
      </c>
      <c r="AE21">
        <v>6.2</v>
      </c>
      <c r="AF21">
        <v>0</v>
      </c>
      <c r="AG21">
        <v>0</v>
      </c>
      <c r="AH21">
        <v>0</v>
      </c>
      <c r="AI21">
        <v>9.51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4.4000000000000004</v>
      </c>
      <c r="AU21" t="s">
        <v>3</v>
      </c>
      <c r="AV21">
        <v>0</v>
      </c>
      <c r="AW21">
        <v>2</v>
      </c>
      <c r="AX21">
        <v>79119418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2.0735000000000001</v>
      </c>
      <c r="CY21">
        <f>AA21</f>
        <v>58.96</v>
      </c>
      <c r="CZ21">
        <f>AE21</f>
        <v>6.2</v>
      </c>
      <c r="DA21">
        <f>AI21</f>
        <v>9.51</v>
      </c>
      <c r="DB21">
        <f>ROUND(ROUND(AT21*CZ21,2),6)</f>
        <v>27.28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122.25</v>
      </c>
      <c r="DG21">
        <f>ROUND(ROUND(AF21,2)*CX21,2)</f>
        <v>0</v>
      </c>
      <c r="DH21">
        <f>ROUND(ROUND(AG21,2)*CX21,2)</f>
        <v>0</v>
      </c>
      <c r="DI21">
        <f t="shared" si="3"/>
        <v>0</v>
      </c>
      <c r="DJ21">
        <f>DF21</f>
        <v>122.25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79118785</v>
      </c>
      <c r="C22">
        <v>79119420</v>
      </c>
      <c r="D22">
        <v>60563992</v>
      </c>
      <c r="E22">
        <v>70</v>
      </c>
      <c r="F22">
        <v>1</v>
      </c>
      <c r="G22">
        <v>1</v>
      </c>
      <c r="H22">
        <v>1</v>
      </c>
      <c r="I22" t="s">
        <v>473</v>
      </c>
      <c r="J22" t="s">
        <v>3</v>
      </c>
      <c r="K22" t="s">
        <v>474</v>
      </c>
      <c r="L22">
        <v>1191</v>
      </c>
      <c r="N22">
        <v>1013</v>
      </c>
      <c r="O22" t="s">
        <v>469</v>
      </c>
      <c r="P22" t="s">
        <v>469</v>
      </c>
      <c r="Q22">
        <v>1</v>
      </c>
      <c r="W22">
        <v>0</v>
      </c>
      <c r="X22">
        <v>-983457869</v>
      </c>
      <c r="Y22">
        <f>(AT22*ROUND(((35*1.15)*1.15),7))</f>
        <v>46.287500000000001</v>
      </c>
      <c r="AA22">
        <v>0</v>
      </c>
      <c r="AB22">
        <v>0</v>
      </c>
      <c r="AC22">
        <v>0</v>
      </c>
      <c r="AD22">
        <v>484.01</v>
      </c>
      <c r="AE22">
        <v>0</v>
      </c>
      <c r="AF22">
        <v>0</v>
      </c>
      <c r="AG22">
        <v>0</v>
      </c>
      <c r="AH22">
        <v>8.64</v>
      </c>
      <c r="AI22">
        <v>1</v>
      </c>
      <c r="AJ22">
        <v>1</v>
      </c>
      <c r="AK22">
        <v>1</v>
      </c>
      <c r="AL22">
        <v>56.02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</v>
      </c>
      <c r="AU22" t="s">
        <v>62</v>
      </c>
      <c r="AV22">
        <v>1</v>
      </c>
      <c r="AW22">
        <v>2</v>
      </c>
      <c r="AX22">
        <v>79119426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ROUND(AT22*Source!I33*AH22*AL22,2)</f>
        <v>228.09</v>
      </c>
      <c r="CV22">
        <f>ROUND(Y22*Source!I33,7)</f>
        <v>21.812984400000001</v>
      </c>
      <c r="CW22">
        <v>0</v>
      </c>
      <c r="CX22">
        <f>ROUND(Y22*Source!I33,7)</f>
        <v>21.812984400000001</v>
      </c>
      <c r="CY22">
        <f>AD22</f>
        <v>484.01</v>
      </c>
      <c r="CZ22">
        <f>AH22</f>
        <v>8.64</v>
      </c>
      <c r="DA22">
        <f>AL22</f>
        <v>56.02</v>
      </c>
      <c r="DB22">
        <f>ROUND((ROUND(AT22*CZ22,2)*ROUND(((35*1.15)*1.15),7)),6)</f>
        <v>399.92399999999998</v>
      </c>
      <c r="DC22">
        <f>ROUND((ROUND(AT22*AG22,2)*ROUND(((35*1.15)*1.15),7)),6)</f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>ROUND(ROUND(AH22*AL22,2)*CX22,2)</f>
        <v>10557.7</v>
      </c>
      <c r="DJ22">
        <f>DI22</f>
        <v>10557.7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79118785</v>
      </c>
      <c r="C23">
        <v>79119420</v>
      </c>
      <c r="D23">
        <v>60564180</v>
      </c>
      <c r="E23">
        <v>70</v>
      </c>
      <c r="F23">
        <v>1</v>
      </c>
      <c r="G23">
        <v>1</v>
      </c>
      <c r="H23">
        <v>1</v>
      </c>
      <c r="I23" t="s">
        <v>475</v>
      </c>
      <c r="J23" t="s">
        <v>3</v>
      </c>
      <c r="K23" t="s">
        <v>476</v>
      </c>
      <c r="L23">
        <v>1191</v>
      </c>
      <c r="N23">
        <v>1013</v>
      </c>
      <c r="O23" t="s">
        <v>469</v>
      </c>
      <c r="P23" t="s">
        <v>469</v>
      </c>
      <c r="Q23">
        <v>1</v>
      </c>
      <c r="W23">
        <v>0</v>
      </c>
      <c r="X23">
        <v>-1417349443</v>
      </c>
      <c r="Y23">
        <f>(AT23*ROUND(((35*1.15)*1.25),7))</f>
        <v>1.5093749999999999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56.02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0.03</v>
      </c>
      <c r="AU23" t="s">
        <v>61</v>
      </c>
      <c r="AV23">
        <v>2</v>
      </c>
      <c r="AW23">
        <v>2</v>
      </c>
      <c r="AX23">
        <v>79119427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ROUND(Y23*Source!I33,7)</f>
        <v>0.71129299999999995</v>
      </c>
      <c r="CY23">
        <f>AD23</f>
        <v>0</v>
      </c>
      <c r="CZ23">
        <f>AH23</f>
        <v>0</v>
      </c>
      <c r="DA23">
        <f>AL23</f>
        <v>1</v>
      </c>
      <c r="DB23">
        <f>ROUND((ROUND(AT23*CZ23,2)*ROUND(((35*1.15)*1.25),7)),6)</f>
        <v>0</v>
      </c>
      <c r="DC23">
        <f>ROUND((ROUND(AT23*AG23,2)*ROUND(((35*1.15)*1.25),7)),6)</f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ROUND(ROUND(AG23*AK23,2)*CX23,2)</f>
        <v>0</v>
      </c>
      <c r="DI23">
        <f>ROUND(ROUND(AH23,2)*CX23,2)</f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79118785</v>
      </c>
      <c r="C24">
        <v>79119420</v>
      </c>
      <c r="D24">
        <v>60725865</v>
      </c>
      <c r="E24">
        <v>1</v>
      </c>
      <c r="F24">
        <v>1</v>
      </c>
      <c r="G24">
        <v>1</v>
      </c>
      <c r="H24">
        <v>2</v>
      </c>
      <c r="I24" t="s">
        <v>477</v>
      </c>
      <c r="J24" t="s">
        <v>478</v>
      </c>
      <c r="K24" t="s">
        <v>479</v>
      </c>
      <c r="L24">
        <v>1367</v>
      </c>
      <c r="N24">
        <v>1011</v>
      </c>
      <c r="O24" t="s">
        <v>366</v>
      </c>
      <c r="P24" t="s">
        <v>366</v>
      </c>
      <c r="Q24">
        <v>1</v>
      </c>
      <c r="W24">
        <v>0</v>
      </c>
      <c r="X24">
        <v>-130837057</v>
      </c>
      <c r="Y24">
        <f>(AT24*ROUND(((35*1.15)*1.25),7))</f>
        <v>0.50312500000000004</v>
      </c>
      <c r="AA24">
        <v>0</v>
      </c>
      <c r="AB24">
        <v>1450.66</v>
      </c>
      <c r="AC24">
        <v>756.27</v>
      </c>
      <c r="AD24">
        <v>0</v>
      </c>
      <c r="AE24">
        <v>0</v>
      </c>
      <c r="AF24">
        <v>86.4</v>
      </c>
      <c r="AG24">
        <v>13.5</v>
      </c>
      <c r="AH24">
        <v>0</v>
      </c>
      <c r="AI24">
        <v>1</v>
      </c>
      <c r="AJ24">
        <v>16.79</v>
      </c>
      <c r="AK24">
        <v>56.02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0.01</v>
      </c>
      <c r="AU24" t="s">
        <v>61</v>
      </c>
      <c r="AV24">
        <v>0</v>
      </c>
      <c r="AW24">
        <v>2</v>
      </c>
      <c r="AX24">
        <v>79119428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ROUND(Y24*Source!I33*DO24,7)</f>
        <v>0</v>
      </c>
      <c r="CX24">
        <f>ROUND(Y24*Source!I33,7)</f>
        <v>0.23709769999999999</v>
      </c>
      <c r="CY24">
        <f>AB24</f>
        <v>1450.66</v>
      </c>
      <c r="CZ24">
        <f>AF24</f>
        <v>86.4</v>
      </c>
      <c r="DA24">
        <f>AJ24</f>
        <v>16.79</v>
      </c>
      <c r="DB24">
        <f>ROUND((ROUND(AT24*CZ24,2)*ROUND(((35*1.15)*1.25),7)),6)</f>
        <v>43.268749999999997</v>
      </c>
      <c r="DC24">
        <f>ROUND((ROUND(AT24*AG24,2)*ROUND(((35*1.15)*1.25),7)),6)</f>
        <v>7.0437500000000002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343.95</v>
      </c>
      <c r="DH24">
        <f>ROUND(ROUND(AG24*AK24,2)*CX24,2)</f>
        <v>179.31</v>
      </c>
      <c r="DI24">
        <f>ROUND(ROUND(AH24,2)*CX24,2)</f>
        <v>0</v>
      </c>
      <c r="DJ24">
        <f>DG24</f>
        <v>343.95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79118785</v>
      </c>
      <c r="C25">
        <v>79119420</v>
      </c>
      <c r="D25">
        <v>60726077</v>
      </c>
      <c r="E25">
        <v>1</v>
      </c>
      <c r="F25">
        <v>1</v>
      </c>
      <c r="G25">
        <v>1</v>
      </c>
      <c r="H25">
        <v>2</v>
      </c>
      <c r="I25" t="s">
        <v>480</v>
      </c>
      <c r="J25" t="s">
        <v>481</v>
      </c>
      <c r="K25" t="s">
        <v>482</v>
      </c>
      <c r="L25">
        <v>1367</v>
      </c>
      <c r="N25">
        <v>1011</v>
      </c>
      <c r="O25" t="s">
        <v>366</v>
      </c>
      <c r="P25" t="s">
        <v>366</v>
      </c>
      <c r="Q25">
        <v>1</v>
      </c>
      <c r="W25">
        <v>0</v>
      </c>
      <c r="X25">
        <v>-896236776</v>
      </c>
      <c r="Y25">
        <f>(AT25*ROUND(((35*1.15)*1.25),7))</f>
        <v>1.0062500000000001</v>
      </c>
      <c r="AA25">
        <v>0</v>
      </c>
      <c r="AB25">
        <v>1510.93</v>
      </c>
      <c r="AC25">
        <v>563.55999999999995</v>
      </c>
      <c r="AD25">
        <v>0</v>
      </c>
      <c r="AE25">
        <v>0</v>
      </c>
      <c r="AF25">
        <v>89.99</v>
      </c>
      <c r="AG25">
        <v>10.06</v>
      </c>
      <c r="AH25">
        <v>0</v>
      </c>
      <c r="AI25">
        <v>1</v>
      </c>
      <c r="AJ25">
        <v>16.79</v>
      </c>
      <c r="AK25">
        <v>56.02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0.02</v>
      </c>
      <c r="AU25" t="s">
        <v>61</v>
      </c>
      <c r="AV25">
        <v>0</v>
      </c>
      <c r="AW25">
        <v>2</v>
      </c>
      <c r="AX25">
        <v>79119429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ROUND(Y25*Source!I33*DO25,7)</f>
        <v>0</v>
      </c>
      <c r="CX25">
        <f>ROUND(Y25*Source!I33,7)</f>
        <v>0.47419529999999999</v>
      </c>
      <c r="CY25">
        <f>AB25</f>
        <v>1510.93</v>
      </c>
      <c r="CZ25">
        <f>AF25</f>
        <v>89.99</v>
      </c>
      <c r="DA25">
        <f>AJ25</f>
        <v>16.79</v>
      </c>
      <c r="DB25">
        <f>ROUND((ROUND(AT25*CZ25,2)*ROUND(((35*1.15)*1.25),7)),6)</f>
        <v>90.5625</v>
      </c>
      <c r="DC25">
        <f>ROUND((ROUND(AT25*AG25,2)*ROUND(((35*1.15)*1.25),7)),6)</f>
        <v>10.0625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716.48</v>
      </c>
      <c r="DH25">
        <f>ROUND(ROUND(AG25*AK25,2)*CX25,2)</f>
        <v>267.24</v>
      </c>
      <c r="DI25">
        <f>ROUND(ROUND(AH25,2)*CX25,2)</f>
        <v>0</v>
      </c>
      <c r="DJ25">
        <f>DG25</f>
        <v>716.48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79118785</v>
      </c>
      <c r="C26">
        <v>79119420</v>
      </c>
      <c r="D26">
        <v>60581804</v>
      </c>
      <c r="E26">
        <v>1</v>
      </c>
      <c r="F26">
        <v>1</v>
      </c>
      <c r="G26">
        <v>1</v>
      </c>
      <c r="H26">
        <v>3</v>
      </c>
      <c r="I26" t="s">
        <v>54</v>
      </c>
      <c r="J26" t="s">
        <v>57</v>
      </c>
      <c r="K26" t="s">
        <v>55</v>
      </c>
      <c r="L26">
        <v>1339</v>
      </c>
      <c r="N26">
        <v>1007</v>
      </c>
      <c r="O26" t="s">
        <v>56</v>
      </c>
      <c r="P26" t="s">
        <v>56</v>
      </c>
      <c r="Q26">
        <v>1</v>
      </c>
      <c r="W26">
        <v>0</v>
      </c>
      <c r="X26">
        <v>1129920326</v>
      </c>
      <c r="Y26">
        <f>AT26</f>
        <v>0.10199999999999999</v>
      </c>
      <c r="AA26">
        <v>5706</v>
      </c>
      <c r="AB26">
        <v>0</v>
      </c>
      <c r="AC26">
        <v>0</v>
      </c>
      <c r="AD26">
        <v>0</v>
      </c>
      <c r="AE26">
        <v>600</v>
      </c>
      <c r="AF26">
        <v>0</v>
      </c>
      <c r="AG26">
        <v>0</v>
      </c>
      <c r="AH26">
        <v>0</v>
      </c>
      <c r="AI26">
        <v>9.51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0.10199999999999999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4.8067499999999999E-2</v>
      </c>
      <c r="CY26">
        <f>AA26</f>
        <v>5706</v>
      </c>
      <c r="CZ26">
        <f>AE26</f>
        <v>600</v>
      </c>
      <c r="DA26">
        <f>AI26</f>
        <v>9.51</v>
      </c>
      <c r="DB26">
        <f>ROUND(ROUND(AT26*CZ26,2),6)</f>
        <v>61.2</v>
      </c>
      <c r="DC26">
        <f>ROUND(ROUND(AT26*AG26,2),6)</f>
        <v>0</v>
      </c>
      <c r="DD26" t="s">
        <v>3</v>
      </c>
      <c r="DE26" t="s">
        <v>3</v>
      </c>
      <c r="DF26">
        <f>ROUND(ROUND(AE26*AI26,2)*CX26,2)</f>
        <v>274.27</v>
      </c>
      <c r="DG26">
        <f>ROUND(ROUND(AF26,2)*CX26,2)</f>
        <v>0</v>
      </c>
      <c r="DH26">
        <f>ROUND(ROUND(AG26,2)*CX26,2)</f>
        <v>0</v>
      </c>
      <c r="DI26">
        <f>ROUND(ROUND(AH26,2)*CX26,2)</f>
        <v>0</v>
      </c>
      <c r="DJ26">
        <f>DF26</f>
        <v>274.27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79118785</v>
      </c>
      <c r="C27">
        <v>79119432</v>
      </c>
      <c r="D27">
        <v>60563994</v>
      </c>
      <c r="E27">
        <v>70</v>
      </c>
      <c r="F27">
        <v>1</v>
      </c>
      <c r="G27">
        <v>1</v>
      </c>
      <c r="H27">
        <v>1</v>
      </c>
      <c r="I27" t="s">
        <v>492</v>
      </c>
      <c r="J27" t="s">
        <v>3</v>
      </c>
      <c r="K27" t="s">
        <v>493</v>
      </c>
      <c r="L27">
        <v>1191</v>
      </c>
      <c r="N27">
        <v>1013</v>
      </c>
      <c r="O27" t="s">
        <v>469</v>
      </c>
      <c r="P27" t="s">
        <v>469</v>
      </c>
      <c r="Q27">
        <v>1</v>
      </c>
      <c r="W27">
        <v>0</v>
      </c>
      <c r="X27">
        <v>784619160</v>
      </c>
      <c r="Y27">
        <f>(AT27*ROUND((1.15*1.15),7))</f>
        <v>3.7029999999999998</v>
      </c>
      <c r="AA27">
        <v>0</v>
      </c>
      <c r="AB27">
        <v>0</v>
      </c>
      <c r="AC27">
        <v>0</v>
      </c>
      <c r="AD27">
        <v>489.61</v>
      </c>
      <c r="AE27">
        <v>0</v>
      </c>
      <c r="AF27">
        <v>0</v>
      </c>
      <c r="AG27">
        <v>0</v>
      </c>
      <c r="AH27">
        <v>8.74</v>
      </c>
      <c r="AI27">
        <v>1</v>
      </c>
      <c r="AJ27">
        <v>1</v>
      </c>
      <c r="AK27">
        <v>1</v>
      </c>
      <c r="AL27">
        <v>56.02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2.8</v>
      </c>
      <c r="AU27" t="s">
        <v>51</v>
      </c>
      <c r="AV27">
        <v>1</v>
      </c>
      <c r="AW27">
        <v>2</v>
      </c>
      <c r="AX27">
        <v>79119437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ROUND(AT27*Source!I35*AH27*AL27,2)</f>
        <v>646.04999999999995</v>
      </c>
      <c r="CV27">
        <f>ROUND(Y27*Source!I35,7)</f>
        <v>1.7450387999999999</v>
      </c>
      <c r="CW27">
        <v>0</v>
      </c>
      <c r="CX27">
        <f>ROUND(Y27*Source!I35,7)</f>
        <v>1.7450387999999999</v>
      </c>
      <c r="CY27">
        <f>AD27</f>
        <v>489.61</v>
      </c>
      <c r="CZ27">
        <f>AH27</f>
        <v>8.74</v>
      </c>
      <c r="DA27">
        <f>AL27</f>
        <v>56.02</v>
      </c>
      <c r="DB27">
        <f>ROUND((ROUND(AT27*CZ27,2)*ROUND((1.15*1.15),7)),6)</f>
        <v>32.361575000000002</v>
      </c>
      <c r="DC27">
        <f>ROUND((ROUND(AT27*AG27,2)*ROUND((1.15*1.15),7)),6)</f>
        <v>0</v>
      </c>
      <c r="DD27" t="s">
        <v>3</v>
      </c>
      <c r="DE27" t="s">
        <v>3</v>
      </c>
      <c r="DF27">
        <f>ROUND(ROUND(AE27,2)*CX27,2)</f>
        <v>0</v>
      </c>
      <c r="DG27">
        <f>ROUND(ROUND(AF27,2)*CX27,2)</f>
        <v>0</v>
      </c>
      <c r="DH27">
        <f>ROUND(ROUND(AG27,2)*CX27,2)</f>
        <v>0</v>
      </c>
      <c r="DI27">
        <f>ROUND(ROUND(AH27*AL27,2)*CX27,2)</f>
        <v>854.39</v>
      </c>
      <c r="DJ27">
        <f>DI27</f>
        <v>854.39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79118785</v>
      </c>
      <c r="C28">
        <v>79119432</v>
      </c>
      <c r="D28">
        <v>60564180</v>
      </c>
      <c r="E28">
        <v>70</v>
      </c>
      <c r="F28">
        <v>1</v>
      </c>
      <c r="G28">
        <v>1</v>
      </c>
      <c r="H28">
        <v>1</v>
      </c>
      <c r="I28" t="s">
        <v>475</v>
      </c>
      <c r="J28" t="s">
        <v>3</v>
      </c>
      <c r="K28" t="s">
        <v>476</v>
      </c>
      <c r="L28">
        <v>1191</v>
      </c>
      <c r="N28">
        <v>1013</v>
      </c>
      <c r="O28" t="s">
        <v>469</v>
      </c>
      <c r="P28" t="s">
        <v>469</v>
      </c>
      <c r="Q28">
        <v>1</v>
      </c>
      <c r="W28">
        <v>0</v>
      </c>
      <c r="X28">
        <v>-1417349443</v>
      </c>
      <c r="Y28">
        <f>(AT28*ROUND((1.15*1.25),7))</f>
        <v>5.7500000000000002E-2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56.02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0.04</v>
      </c>
      <c r="AU28" t="s">
        <v>50</v>
      </c>
      <c r="AV28">
        <v>2</v>
      </c>
      <c r="AW28">
        <v>2</v>
      </c>
      <c r="AX28">
        <v>79119438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ROUND(Y28*Source!I35,7)</f>
        <v>2.70969E-2</v>
      </c>
      <c r="CY28">
        <f>AD28</f>
        <v>0</v>
      </c>
      <c r="CZ28">
        <f>AH28</f>
        <v>0</v>
      </c>
      <c r="DA28">
        <f>AL28</f>
        <v>1</v>
      </c>
      <c r="DB28">
        <f>ROUND((ROUND(AT28*CZ28,2)*ROUND((1.15*1.25),7)),6)</f>
        <v>0</v>
      </c>
      <c r="DC28">
        <f>ROUND((ROUND(AT28*AG28,2)*ROUND((1.15*1.25),7)),6)</f>
        <v>0</v>
      </c>
      <c r="DD28" t="s">
        <v>3</v>
      </c>
      <c r="DE28" t="s">
        <v>3</v>
      </c>
      <c r="DF28">
        <f>ROUND(ROUND(AE28,2)*CX28,2)</f>
        <v>0</v>
      </c>
      <c r="DG28">
        <f>ROUND(ROUND(AF28,2)*CX28,2)</f>
        <v>0</v>
      </c>
      <c r="DH28">
        <f>ROUND(ROUND(AG28*AK28,2)*CX28,2)</f>
        <v>0</v>
      </c>
      <c r="DI28">
        <f>ROUND(ROUND(AH28,2)*CX28,2)</f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ROW(Source!A35)</f>
        <v>35</v>
      </c>
      <c r="B29">
        <v>79118785</v>
      </c>
      <c r="C29">
        <v>79119432</v>
      </c>
      <c r="D29">
        <v>60726853</v>
      </c>
      <c r="E29">
        <v>1</v>
      </c>
      <c r="F29">
        <v>1</v>
      </c>
      <c r="G29">
        <v>1</v>
      </c>
      <c r="H29">
        <v>2</v>
      </c>
      <c r="I29" t="s">
        <v>494</v>
      </c>
      <c r="J29" t="s">
        <v>495</v>
      </c>
      <c r="K29" t="s">
        <v>496</v>
      </c>
      <c r="L29">
        <v>1367</v>
      </c>
      <c r="N29">
        <v>1011</v>
      </c>
      <c r="O29" t="s">
        <v>366</v>
      </c>
      <c r="P29" t="s">
        <v>366</v>
      </c>
      <c r="Q29">
        <v>1</v>
      </c>
      <c r="W29">
        <v>0</v>
      </c>
      <c r="X29">
        <v>509054691</v>
      </c>
      <c r="Y29">
        <f>(AT29*ROUND((1.15*1.25),7))</f>
        <v>5.7500000000000002E-2</v>
      </c>
      <c r="AA29">
        <v>0</v>
      </c>
      <c r="AB29">
        <v>1103.27</v>
      </c>
      <c r="AC29">
        <v>649.83000000000004</v>
      </c>
      <c r="AD29">
        <v>0</v>
      </c>
      <c r="AE29">
        <v>0</v>
      </c>
      <c r="AF29">
        <v>65.709999999999994</v>
      </c>
      <c r="AG29">
        <v>11.6</v>
      </c>
      <c r="AH29">
        <v>0</v>
      </c>
      <c r="AI29">
        <v>1</v>
      </c>
      <c r="AJ29">
        <v>16.79</v>
      </c>
      <c r="AK29">
        <v>56.02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0.04</v>
      </c>
      <c r="AU29" t="s">
        <v>50</v>
      </c>
      <c r="AV29">
        <v>0</v>
      </c>
      <c r="AW29">
        <v>2</v>
      </c>
      <c r="AX29">
        <v>79119439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ROUND(Y29*Source!I35*DO29,7)</f>
        <v>0</v>
      </c>
      <c r="CX29">
        <f>ROUND(Y29*Source!I35,7)</f>
        <v>2.70969E-2</v>
      </c>
      <c r="CY29">
        <f>AB29</f>
        <v>1103.27</v>
      </c>
      <c r="CZ29">
        <f>AF29</f>
        <v>65.709999999999994</v>
      </c>
      <c r="DA29">
        <f>AJ29</f>
        <v>16.79</v>
      </c>
      <c r="DB29">
        <f>ROUND((ROUND(AT29*CZ29,2)*ROUND((1.15*1.25),7)),6)</f>
        <v>3.7806250000000001</v>
      </c>
      <c r="DC29">
        <f>ROUND((ROUND(AT29*AG29,2)*ROUND((1.15*1.25),7)),6)</f>
        <v>0.66125</v>
      </c>
      <c r="DD29" t="s">
        <v>3</v>
      </c>
      <c r="DE29" t="s">
        <v>3</v>
      </c>
      <c r="DF29">
        <f>ROUND(ROUND(AE29,2)*CX29,2)</f>
        <v>0</v>
      </c>
      <c r="DG29">
        <f>ROUND(ROUND(AF29*AJ29,2)*CX29,2)</f>
        <v>29.9</v>
      </c>
      <c r="DH29">
        <f>ROUND(ROUND(AG29*AK29,2)*CX29,2)</f>
        <v>17.61</v>
      </c>
      <c r="DI29">
        <f>ROUND(ROUND(AH29,2)*CX29,2)</f>
        <v>0</v>
      </c>
      <c r="DJ29">
        <f>DG29</f>
        <v>29.9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79118785</v>
      </c>
      <c r="C30">
        <v>79119432</v>
      </c>
      <c r="D30">
        <v>60574734</v>
      </c>
      <c r="E30">
        <v>1</v>
      </c>
      <c r="F30">
        <v>1</v>
      </c>
      <c r="G30">
        <v>1</v>
      </c>
      <c r="H30">
        <v>3</v>
      </c>
      <c r="I30" t="s">
        <v>497</v>
      </c>
      <c r="J30" t="s">
        <v>498</v>
      </c>
      <c r="K30" t="s">
        <v>499</v>
      </c>
      <c r="L30">
        <v>1348</v>
      </c>
      <c r="N30">
        <v>1009</v>
      </c>
      <c r="O30" t="s">
        <v>71</v>
      </c>
      <c r="P30" t="s">
        <v>71</v>
      </c>
      <c r="Q30">
        <v>1000</v>
      </c>
      <c r="W30">
        <v>0</v>
      </c>
      <c r="X30">
        <v>-2105186236</v>
      </c>
      <c r="Y30">
        <f>AT30</f>
        <v>4.4999999999999998E-2</v>
      </c>
      <c r="AA30">
        <v>19020</v>
      </c>
      <c r="AB30">
        <v>0</v>
      </c>
      <c r="AC30">
        <v>0</v>
      </c>
      <c r="AD30">
        <v>0</v>
      </c>
      <c r="AE30">
        <v>2000</v>
      </c>
      <c r="AF30">
        <v>0</v>
      </c>
      <c r="AG30">
        <v>0</v>
      </c>
      <c r="AH30">
        <v>0</v>
      </c>
      <c r="AI30">
        <v>9.51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4.4999999999999998E-2</v>
      </c>
      <c r="AU30" t="s">
        <v>3</v>
      </c>
      <c r="AV30">
        <v>0</v>
      </c>
      <c r="AW30">
        <v>2</v>
      </c>
      <c r="AX30">
        <v>79119440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2.1206300000000001E-2</v>
      </c>
      <c r="CY30">
        <f>AA30</f>
        <v>19020</v>
      </c>
      <c r="CZ30">
        <f>AE30</f>
        <v>2000</v>
      </c>
      <c r="DA30">
        <f>AI30</f>
        <v>9.51</v>
      </c>
      <c r="DB30">
        <f>ROUND(ROUND(AT30*CZ30,2),6)</f>
        <v>90</v>
      </c>
      <c r="DC30">
        <f>ROUND(ROUND(AT30*AG30,2),6)</f>
        <v>0</v>
      </c>
      <c r="DD30" t="s">
        <v>3</v>
      </c>
      <c r="DE30" t="s">
        <v>3</v>
      </c>
      <c r="DF30">
        <f>ROUND(ROUND(AE30*AI30,2)*CX30,2)</f>
        <v>403.34</v>
      </c>
      <c r="DG30">
        <f>ROUND(ROUND(AF30,2)*CX30,2)</f>
        <v>0</v>
      </c>
      <c r="DH30">
        <f>ROUND(ROUND(AG30,2)*CX30,2)</f>
        <v>0</v>
      </c>
      <c r="DI30">
        <f>ROUND(ROUND(AH30,2)*CX30,2)</f>
        <v>0</v>
      </c>
      <c r="DJ30">
        <f>DF30</f>
        <v>403.34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ROW(Source!A37)</f>
        <v>37</v>
      </c>
      <c r="B31">
        <v>79118785</v>
      </c>
      <c r="C31">
        <v>79119442</v>
      </c>
      <c r="D31">
        <v>60564024</v>
      </c>
      <c r="E31">
        <v>70</v>
      </c>
      <c r="F31">
        <v>1</v>
      </c>
      <c r="G31">
        <v>1</v>
      </c>
      <c r="H31">
        <v>1</v>
      </c>
      <c r="I31" t="s">
        <v>500</v>
      </c>
      <c r="J31" t="s">
        <v>3</v>
      </c>
      <c r="K31" t="s">
        <v>501</v>
      </c>
      <c r="L31">
        <v>1191</v>
      </c>
      <c r="N31">
        <v>1013</v>
      </c>
      <c r="O31" t="s">
        <v>469</v>
      </c>
      <c r="P31" t="s">
        <v>469</v>
      </c>
      <c r="Q31">
        <v>1</v>
      </c>
      <c r="W31">
        <v>0</v>
      </c>
      <c r="X31">
        <v>-2012709214</v>
      </c>
      <c r="Y31">
        <f>(AT31*ROUND((1.15*1.15),7))</f>
        <v>18.991099999999999</v>
      </c>
      <c r="AA31">
        <v>0</v>
      </c>
      <c r="AB31">
        <v>0</v>
      </c>
      <c r="AC31">
        <v>0</v>
      </c>
      <c r="AD31">
        <v>526.59</v>
      </c>
      <c r="AE31">
        <v>0</v>
      </c>
      <c r="AF31">
        <v>0</v>
      </c>
      <c r="AG31">
        <v>0</v>
      </c>
      <c r="AH31">
        <v>9.4</v>
      </c>
      <c r="AI31">
        <v>1</v>
      </c>
      <c r="AJ31">
        <v>1</v>
      </c>
      <c r="AK31">
        <v>1</v>
      </c>
      <c r="AL31">
        <v>56.02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14.36</v>
      </c>
      <c r="AU31" t="s">
        <v>51</v>
      </c>
      <c r="AV31">
        <v>1</v>
      </c>
      <c r="AW31">
        <v>2</v>
      </c>
      <c r="AX31">
        <v>79119451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ROUND(AT31*Source!I37*AH31*AL31,2)</f>
        <v>3563.5</v>
      </c>
      <c r="CV31">
        <f>ROUND(Y31*Source!I37,7)</f>
        <v>8.9495559</v>
      </c>
      <c r="CW31">
        <v>0</v>
      </c>
      <c r="CX31">
        <f>ROUND(Y31*Source!I37,7)</f>
        <v>8.9495559</v>
      </c>
      <c r="CY31">
        <f>AD31</f>
        <v>526.59</v>
      </c>
      <c r="CZ31">
        <f>AH31</f>
        <v>9.4</v>
      </c>
      <c r="DA31">
        <f>AL31</f>
        <v>56.02</v>
      </c>
      <c r="DB31">
        <f>ROUND((ROUND(AT31*CZ31,2)*ROUND((1.15*1.15),7)),6)</f>
        <v>178.51105000000001</v>
      </c>
      <c r="DC31">
        <f>ROUND((ROUND(AT31*AG31,2)*ROUND((1.15*1.15),7)),6)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>ROUND(ROUND(AH31*AL31,2)*CX31,2)</f>
        <v>4712.75</v>
      </c>
      <c r="DJ31">
        <f>DI31</f>
        <v>4712.75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ROW(Source!A37)</f>
        <v>37</v>
      </c>
      <c r="B32">
        <v>79118785</v>
      </c>
      <c r="C32">
        <v>79119442</v>
      </c>
      <c r="D32">
        <v>60564180</v>
      </c>
      <c r="E32">
        <v>70</v>
      </c>
      <c r="F32">
        <v>1</v>
      </c>
      <c r="G32">
        <v>1</v>
      </c>
      <c r="H32">
        <v>1</v>
      </c>
      <c r="I32" t="s">
        <v>475</v>
      </c>
      <c r="J32" t="s">
        <v>3</v>
      </c>
      <c r="K32" t="s">
        <v>476</v>
      </c>
      <c r="L32">
        <v>1191</v>
      </c>
      <c r="N32">
        <v>1013</v>
      </c>
      <c r="O32" t="s">
        <v>469</v>
      </c>
      <c r="P32" t="s">
        <v>469</v>
      </c>
      <c r="Q32">
        <v>1</v>
      </c>
      <c r="W32">
        <v>0</v>
      </c>
      <c r="X32">
        <v>-1417349443</v>
      </c>
      <c r="Y32">
        <f>(AT32*ROUND((1.15*1.25),7))</f>
        <v>0.416875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56.02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0.28999999999999998</v>
      </c>
      <c r="AU32" t="s">
        <v>50</v>
      </c>
      <c r="AV32">
        <v>2</v>
      </c>
      <c r="AW32">
        <v>2</v>
      </c>
      <c r="AX32">
        <v>79119452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0.1964523</v>
      </c>
      <c r="CY32">
        <f>AD32</f>
        <v>0</v>
      </c>
      <c r="CZ32">
        <f>AH32</f>
        <v>0</v>
      </c>
      <c r="DA32">
        <f>AL32</f>
        <v>1</v>
      </c>
      <c r="DB32">
        <f>ROUND((ROUND(AT32*CZ32,2)*ROUND((1.15*1.25),7)),6)</f>
        <v>0</v>
      </c>
      <c r="DC32">
        <f>ROUND((ROUND(AT32*AG32,2)*ROUND((1.15*1.25),7)),6)</f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>ROUND(ROUND(AG32*AK32,2)*CX32,2)</f>
        <v>0</v>
      </c>
      <c r="DI32">
        <f t="shared" ref="DI32:DI38" si="4">ROUND(ROUND(AH32,2)*CX32,2)</f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79118785</v>
      </c>
      <c r="C33">
        <v>79119442</v>
      </c>
      <c r="D33">
        <v>60725865</v>
      </c>
      <c r="E33">
        <v>1</v>
      </c>
      <c r="F33">
        <v>1</v>
      </c>
      <c r="G33">
        <v>1</v>
      </c>
      <c r="H33">
        <v>2</v>
      </c>
      <c r="I33" t="s">
        <v>477</v>
      </c>
      <c r="J33" t="s">
        <v>478</v>
      </c>
      <c r="K33" t="s">
        <v>479</v>
      </c>
      <c r="L33">
        <v>1367</v>
      </c>
      <c r="N33">
        <v>1011</v>
      </c>
      <c r="O33" t="s">
        <v>366</v>
      </c>
      <c r="P33" t="s">
        <v>366</v>
      </c>
      <c r="Q33">
        <v>1</v>
      </c>
      <c r="W33">
        <v>0</v>
      </c>
      <c r="X33">
        <v>-130837057</v>
      </c>
      <c r="Y33">
        <f>(AT33*ROUND((1.15*1.25),7))</f>
        <v>0.21562499999999998</v>
      </c>
      <c r="AA33">
        <v>0</v>
      </c>
      <c r="AB33">
        <v>1450.66</v>
      </c>
      <c r="AC33">
        <v>756.27</v>
      </c>
      <c r="AD33">
        <v>0</v>
      </c>
      <c r="AE33">
        <v>0</v>
      </c>
      <c r="AF33">
        <v>86.4</v>
      </c>
      <c r="AG33">
        <v>13.5</v>
      </c>
      <c r="AH33">
        <v>0</v>
      </c>
      <c r="AI33">
        <v>1</v>
      </c>
      <c r="AJ33">
        <v>16.79</v>
      </c>
      <c r="AK33">
        <v>56.02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0.15</v>
      </c>
      <c r="AU33" t="s">
        <v>50</v>
      </c>
      <c r="AV33">
        <v>0</v>
      </c>
      <c r="AW33">
        <v>2</v>
      </c>
      <c r="AX33">
        <v>79119453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ROUND(Y33*Source!I37*DO33,7)</f>
        <v>0</v>
      </c>
      <c r="CX33">
        <f>ROUND(Y33*Source!I37,7)</f>
        <v>0.1016133</v>
      </c>
      <c r="CY33">
        <f>AB33</f>
        <v>1450.66</v>
      </c>
      <c r="CZ33">
        <f>AF33</f>
        <v>86.4</v>
      </c>
      <c r="DA33">
        <f>AJ33</f>
        <v>16.79</v>
      </c>
      <c r="DB33">
        <f>ROUND((ROUND(AT33*CZ33,2)*ROUND((1.15*1.25),7)),6)</f>
        <v>18.63</v>
      </c>
      <c r="DC33">
        <f>ROUND((ROUND(AT33*AG33,2)*ROUND((1.15*1.25),7)),6)</f>
        <v>2.9181249999999999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147.41</v>
      </c>
      <c r="DH33">
        <f>ROUND(ROUND(AG33*AK33,2)*CX33,2)</f>
        <v>76.849999999999994</v>
      </c>
      <c r="DI33">
        <f t="shared" si="4"/>
        <v>0</v>
      </c>
      <c r="DJ33">
        <f>DG33</f>
        <v>147.41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79118785</v>
      </c>
      <c r="C34">
        <v>79119442</v>
      </c>
      <c r="D34">
        <v>60725923</v>
      </c>
      <c r="E34">
        <v>1</v>
      </c>
      <c r="F34">
        <v>1</v>
      </c>
      <c r="G34">
        <v>1</v>
      </c>
      <c r="H34">
        <v>2</v>
      </c>
      <c r="I34" t="s">
        <v>502</v>
      </c>
      <c r="J34" t="s">
        <v>503</v>
      </c>
      <c r="K34" t="s">
        <v>504</v>
      </c>
      <c r="L34">
        <v>1367</v>
      </c>
      <c r="N34">
        <v>1011</v>
      </c>
      <c r="O34" t="s">
        <v>366</v>
      </c>
      <c r="P34" t="s">
        <v>366</v>
      </c>
      <c r="Q34">
        <v>1</v>
      </c>
      <c r="W34">
        <v>0</v>
      </c>
      <c r="X34">
        <v>-430484415</v>
      </c>
      <c r="Y34">
        <f>(AT34*ROUND((1.15*1.25),7))</f>
        <v>7.1875000000000008E-2</v>
      </c>
      <c r="AA34">
        <v>0</v>
      </c>
      <c r="AB34">
        <v>1937.57</v>
      </c>
      <c r="AC34">
        <v>756.27</v>
      </c>
      <c r="AD34">
        <v>0</v>
      </c>
      <c r="AE34">
        <v>0</v>
      </c>
      <c r="AF34">
        <v>115.4</v>
      </c>
      <c r="AG34">
        <v>13.5</v>
      </c>
      <c r="AH34">
        <v>0</v>
      </c>
      <c r="AI34">
        <v>1</v>
      </c>
      <c r="AJ34">
        <v>16.79</v>
      </c>
      <c r="AK34">
        <v>56.02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0.05</v>
      </c>
      <c r="AU34" t="s">
        <v>50</v>
      </c>
      <c r="AV34">
        <v>0</v>
      </c>
      <c r="AW34">
        <v>2</v>
      </c>
      <c r="AX34">
        <v>79119454</v>
      </c>
      <c r="AY34">
        <v>1</v>
      </c>
      <c r="AZ34">
        <v>0</v>
      </c>
      <c r="BA34">
        <v>36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ROUND(Y34*Source!I37*DO34,7)</f>
        <v>0</v>
      </c>
      <c r="CX34">
        <f>ROUND(Y34*Source!I37,7)</f>
        <v>3.3871100000000001E-2</v>
      </c>
      <c r="CY34">
        <f>AB34</f>
        <v>1937.57</v>
      </c>
      <c r="CZ34">
        <f>AF34</f>
        <v>115.4</v>
      </c>
      <c r="DA34">
        <f>AJ34</f>
        <v>16.79</v>
      </c>
      <c r="DB34">
        <f>ROUND((ROUND(AT34*CZ34,2)*ROUND((1.15*1.25),7)),6)</f>
        <v>8.2943750000000005</v>
      </c>
      <c r="DC34">
        <f>ROUND((ROUND(AT34*AG34,2)*ROUND((1.15*1.25),7)),6)</f>
        <v>0.97750000000000004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65.63</v>
      </c>
      <c r="DH34">
        <f>ROUND(ROUND(AG34*AK34,2)*CX34,2)</f>
        <v>25.62</v>
      </c>
      <c r="DI34">
        <f t="shared" si="4"/>
        <v>0</v>
      </c>
      <c r="DJ34">
        <f>DG34</f>
        <v>65.63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79118785</v>
      </c>
      <c r="C35">
        <v>79119442</v>
      </c>
      <c r="D35">
        <v>60726853</v>
      </c>
      <c r="E35">
        <v>1</v>
      </c>
      <c r="F35">
        <v>1</v>
      </c>
      <c r="G35">
        <v>1</v>
      </c>
      <c r="H35">
        <v>2</v>
      </c>
      <c r="I35" t="s">
        <v>494</v>
      </c>
      <c r="J35" t="s">
        <v>495</v>
      </c>
      <c r="K35" t="s">
        <v>496</v>
      </c>
      <c r="L35">
        <v>1367</v>
      </c>
      <c r="N35">
        <v>1011</v>
      </c>
      <c r="O35" t="s">
        <v>366</v>
      </c>
      <c r="P35" t="s">
        <v>366</v>
      </c>
      <c r="Q35">
        <v>1</v>
      </c>
      <c r="W35">
        <v>0</v>
      </c>
      <c r="X35">
        <v>509054691</v>
      </c>
      <c r="Y35">
        <f>(AT35*ROUND((1.15*1.25),7))</f>
        <v>0.12937499999999999</v>
      </c>
      <c r="AA35">
        <v>0</v>
      </c>
      <c r="AB35">
        <v>1103.27</v>
      </c>
      <c r="AC35">
        <v>649.83000000000004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16.79</v>
      </c>
      <c r="AK35">
        <v>56.02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0.09</v>
      </c>
      <c r="AU35" t="s">
        <v>50</v>
      </c>
      <c r="AV35">
        <v>0</v>
      </c>
      <c r="AW35">
        <v>2</v>
      </c>
      <c r="AX35">
        <v>79119455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ROUND(Y35*Source!I37*DO35,7)</f>
        <v>0</v>
      </c>
      <c r="CX35">
        <f>ROUND(Y35*Source!I37,7)</f>
        <v>6.0968000000000001E-2</v>
      </c>
      <c r="CY35">
        <f>AB35</f>
        <v>1103.27</v>
      </c>
      <c r="CZ35">
        <f>AF35</f>
        <v>65.709999999999994</v>
      </c>
      <c r="DA35">
        <f>AJ35</f>
        <v>16.79</v>
      </c>
      <c r="DB35">
        <f>ROUND((ROUND(AT35*CZ35,2)*ROUND((1.15*1.25),7)),6)</f>
        <v>8.4956250000000004</v>
      </c>
      <c r="DC35">
        <f>ROUND((ROUND(AT35*AG35,2)*ROUND((1.15*1.25),7)),6)</f>
        <v>1.4950000000000001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67.260000000000005</v>
      </c>
      <c r="DH35">
        <f>ROUND(ROUND(AG35*AK35,2)*CX35,2)</f>
        <v>39.619999999999997</v>
      </c>
      <c r="DI35">
        <f t="shared" si="4"/>
        <v>0</v>
      </c>
      <c r="DJ35">
        <f>DG35</f>
        <v>67.260000000000005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79118785</v>
      </c>
      <c r="C36">
        <v>79119442</v>
      </c>
      <c r="D36">
        <v>60574883</v>
      </c>
      <c r="E36">
        <v>1</v>
      </c>
      <c r="F36">
        <v>1</v>
      </c>
      <c r="G36">
        <v>1</v>
      </c>
      <c r="H36">
        <v>3</v>
      </c>
      <c r="I36" t="s">
        <v>505</v>
      </c>
      <c r="J36" t="s">
        <v>506</v>
      </c>
      <c r="K36" t="s">
        <v>507</v>
      </c>
      <c r="L36">
        <v>1346</v>
      </c>
      <c r="N36">
        <v>1009</v>
      </c>
      <c r="O36" t="s">
        <v>508</v>
      </c>
      <c r="P36" t="s">
        <v>508</v>
      </c>
      <c r="Q36">
        <v>1</v>
      </c>
      <c r="W36">
        <v>0</v>
      </c>
      <c r="X36">
        <v>-2118006079</v>
      </c>
      <c r="Y36">
        <f>AT36</f>
        <v>29.94</v>
      </c>
      <c r="AA36">
        <v>57.92</v>
      </c>
      <c r="AB36">
        <v>0</v>
      </c>
      <c r="AC36">
        <v>0</v>
      </c>
      <c r="AD36">
        <v>0</v>
      </c>
      <c r="AE36">
        <v>6.09</v>
      </c>
      <c r="AF36">
        <v>0</v>
      </c>
      <c r="AG36">
        <v>0</v>
      </c>
      <c r="AH36">
        <v>0</v>
      </c>
      <c r="AI36">
        <v>9.51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29.94</v>
      </c>
      <c r="AU36" t="s">
        <v>3</v>
      </c>
      <c r="AV36">
        <v>0</v>
      </c>
      <c r="AW36">
        <v>2</v>
      </c>
      <c r="AX36">
        <v>79119456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14.109225</v>
      </c>
      <c r="CY36">
        <f>AA36</f>
        <v>57.92</v>
      </c>
      <c r="CZ36">
        <f>AE36</f>
        <v>6.09</v>
      </c>
      <c r="DA36">
        <f>AI36</f>
        <v>9.51</v>
      </c>
      <c r="DB36">
        <f>ROUND(ROUND(AT36*CZ36,2),6)</f>
        <v>182.33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817.21</v>
      </c>
      <c r="DG36">
        <f t="shared" ref="DG36:DG44" si="5">ROUND(ROUND(AF36,2)*CX36,2)</f>
        <v>0</v>
      </c>
      <c r="DH36">
        <f t="shared" ref="DH36:DH43" si="6">ROUND(ROUND(AG36,2)*CX36,2)</f>
        <v>0</v>
      </c>
      <c r="DI36">
        <f t="shared" si="4"/>
        <v>0</v>
      </c>
      <c r="DJ36">
        <f>DF36</f>
        <v>817.21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79118785</v>
      </c>
      <c r="C37">
        <v>79119442</v>
      </c>
      <c r="D37">
        <v>60602791</v>
      </c>
      <c r="E37">
        <v>1</v>
      </c>
      <c r="F37">
        <v>1</v>
      </c>
      <c r="G37">
        <v>1</v>
      </c>
      <c r="H37">
        <v>3</v>
      </c>
      <c r="I37" t="s">
        <v>86</v>
      </c>
      <c r="J37" t="s">
        <v>88</v>
      </c>
      <c r="K37" t="s">
        <v>87</v>
      </c>
      <c r="L37">
        <v>1327</v>
      </c>
      <c r="N37">
        <v>1005</v>
      </c>
      <c r="O37" t="s">
        <v>83</v>
      </c>
      <c r="P37" t="s">
        <v>83</v>
      </c>
      <c r="Q37">
        <v>1</v>
      </c>
      <c r="W37">
        <v>0</v>
      </c>
      <c r="X37">
        <v>1866959067</v>
      </c>
      <c r="Y37">
        <f>AT37</f>
        <v>116</v>
      </c>
      <c r="AA37">
        <v>238.61</v>
      </c>
      <c r="AB37">
        <v>0</v>
      </c>
      <c r="AC37">
        <v>0</v>
      </c>
      <c r="AD37">
        <v>0</v>
      </c>
      <c r="AE37">
        <v>25.09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116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54.664999999999999</v>
      </c>
      <c r="CY37">
        <f>AA37</f>
        <v>238.61</v>
      </c>
      <c r="CZ37">
        <f>AE37</f>
        <v>25.09</v>
      </c>
      <c r="DA37">
        <f>AI37</f>
        <v>9.51</v>
      </c>
      <c r="DB37">
        <f>ROUND(ROUND(AT37*CZ37,2),6)</f>
        <v>2910.44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13043.62</v>
      </c>
      <c r="DG37">
        <f t="shared" si="5"/>
        <v>0</v>
      </c>
      <c r="DH37">
        <f t="shared" si="6"/>
        <v>0</v>
      </c>
      <c r="DI37">
        <f t="shared" si="4"/>
        <v>0</v>
      </c>
      <c r="DJ37">
        <f>DF37</f>
        <v>13043.62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79118785</v>
      </c>
      <c r="C38">
        <v>79119442</v>
      </c>
      <c r="D38">
        <v>60602792</v>
      </c>
      <c r="E38">
        <v>1</v>
      </c>
      <c r="F38">
        <v>1</v>
      </c>
      <c r="G38">
        <v>1</v>
      </c>
      <c r="H38">
        <v>3</v>
      </c>
      <c r="I38" t="s">
        <v>81</v>
      </c>
      <c r="J38" t="s">
        <v>84</v>
      </c>
      <c r="K38" t="s">
        <v>82</v>
      </c>
      <c r="L38">
        <v>1327</v>
      </c>
      <c r="N38">
        <v>1005</v>
      </c>
      <c r="O38" t="s">
        <v>83</v>
      </c>
      <c r="P38" t="s">
        <v>83</v>
      </c>
      <c r="Q38">
        <v>1</v>
      </c>
      <c r="W38">
        <v>0</v>
      </c>
      <c r="X38">
        <v>-211967687</v>
      </c>
      <c r="Y38">
        <f>AT38</f>
        <v>114</v>
      </c>
      <c r="AA38">
        <v>219.3</v>
      </c>
      <c r="AB38">
        <v>0</v>
      </c>
      <c r="AC38">
        <v>0</v>
      </c>
      <c r="AD38">
        <v>0</v>
      </c>
      <c r="AE38">
        <v>23.06</v>
      </c>
      <c r="AF38">
        <v>0</v>
      </c>
      <c r="AG38">
        <v>0</v>
      </c>
      <c r="AH38">
        <v>0</v>
      </c>
      <c r="AI38">
        <v>9.51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114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53.722499999999997</v>
      </c>
      <c r="CY38">
        <f>AA38</f>
        <v>219.3</v>
      </c>
      <c r="CZ38">
        <f>AE38</f>
        <v>23.06</v>
      </c>
      <c r="DA38">
        <f>AI38</f>
        <v>9.51</v>
      </c>
      <c r="DB38">
        <f>ROUND(ROUND(AT38*CZ38,2),6)</f>
        <v>2628.84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11781.34</v>
      </c>
      <c r="DG38">
        <f t="shared" si="5"/>
        <v>0</v>
      </c>
      <c r="DH38">
        <f t="shared" si="6"/>
        <v>0</v>
      </c>
      <c r="DI38">
        <f t="shared" si="4"/>
        <v>0</v>
      </c>
      <c r="DJ38">
        <f>DF38</f>
        <v>11781.34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ROW(Source!A40)</f>
        <v>40</v>
      </c>
      <c r="B39">
        <v>79118785</v>
      </c>
      <c r="C39">
        <v>79119461</v>
      </c>
      <c r="D39">
        <v>60563990</v>
      </c>
      <c r="E39">
        <v>70</v>
      </c>
      <c r="F39">
        <v>1</v>
      </c>
      <c r="G39">
        <v>1</v>
      </c>
      <c r="H39">
        <v>1</v>
      </c>
      <c r="I39" t="s">
        <v>509</v>
      </c>
      <c r="J39" t="s">
        <v>3</v>
      </c>
      <c r="K39" t="s">
        <v>510</v>
      </c>
      <c r="L39">
        <v>1191</v>
      </c>
      <c r="N39">
        <v>1013</v>
      </c>
      <c r="O39" t="s">
        <v>469</v>
      </c>
      <c r="P39" t="s">
        <v>469</v>
      </c>
      <c r="Q39">
        <v>1</v>
      </c>
      <c r="W39">
        <v>0</v>
      </c>
      <c r="X39">
        <v>1049124552</v>
      </c>
      <c r="Y39">
        <f>(AT39*ROUND((1.15*1.15),7))</f>
        <v>10.963524999999999</v>
      </c>
      <c r="AA39">
        <v>0</v>
      </c>
      <c r="AB39">
        <v>0</v>
      </c>
      <c r="AC39">
        <v>0</v>
      </c>
      <c r="AD39">
        <v>477.85</v>
      </c>
      <c r="AE39">
        <v>0</v>
      </c>
      <c r="AF39">
        <v>0</v>
      </c>
      <c r="AG39">
        <v>0</v>
      </c>
      <c r="AH39">
        <v>8.5299999999999994</v>
      </c>
      <c r="AI39">
        <v>1</v>
      </c>
      <c r="AJ39">
        <v>1</v>
      </c>
      <c r="AK39">
        <v>1</v>
      </c>
      <c r="AL39">
        <v>56.02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8.2899999999999991</v>
      </c>
      <c r="AU39" t="s">
        <v>51</v>
      </c>
      <c r="AV39">
        <v>1</v>
      </c>
      <c r="AW39">
        <v>2</v>
      </c>
      <c r="AX39">
        <v>79119466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ROUND(AT39*Source!I40*AH39*AL39,2)</f>
        <v>1089.3800000000001</v>
      </c>
      <c r="CV39">
        <f>ROUND(Y39*Source!I40,7)</f>
        <v>3.0149694</v>
      </c>
      <c r="CW39">
        <v>0</v>
      </c>
      <c r="CX39">
        <f>ROUND(Y39*Source!I40,7)</f>
        <v>3.0149694</v>
      </c>
      <c r="CY39">
        <f>AD39</f>
        <v>477.85</v>
      </c>
      <c r="CZ39">
        <f>AH39</f>
        <v>8.5299999999999994</v>
      </c>
      <c r="DA39">
        <f>AL39</f>
        <v>56.02</v>
      </c>
      <c r="DB39">
        <f>ROUND((ROUND(AT39*CZ39,2)*ROUND((1.15*1.15),7)),6)</f>
        <v>93.513975000000002</v>
      </c>
      <c r="DC39">
        <f>ROUND((ROUND(AT39*AG39,2)*ROUND((1.15*1.15),7)),6)</f>
        <v>0</v>
      </c>
      <c r="DD39" t="s">
        <v>3</v>
      </c>
      <c r="DE39" t="s">
        <v>3</v>
      </c>
      <c r="DF39">
        <f>ROUND(ROUND(AE39,2)*CX39,2)</f>
        <v>0</v>
      </c>
      <c r="DG39">
        <f t="shared" si="5"/>
        <v>0</v>
      </c>
      <c r="DH39">
        <f t="shared" si="6"/>
        <v>0</v>
      </c>
      <c r="DI39">
        <f>ROUND(ROUND(AH39*AL39,2)*CX39,2)</f>
        <v>1440.7</v>
      </c>
      <c r="DJ39">
        <f>DI39</f>
        <v>1440.7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ROW(Source!A40)</f>
        <v>40</v>
      </c>
      <c r="B40">
        <v>79118785</v>
      </c>
      <c r="C40">
        <v>79119461</v>
      </c>
      <c r="D40">
        <v>60578887</v>
      </c>
      <c r="E40">
        <v>1</v>
      </c>
      <c r="F40">
        <v>1</v>
      </c>
      <c r="G40">
        <v>1</v>
      </c>
      <c r="H40">
        <v>3</v>
      </c>
      <c r="I40" t="s">
        <v>511</v>
      </c>
      <c r="J40" t="s">
        <v>512</v>
      </c>
      <c r="K40" t="s">
        <v>513</v>
      </c>
      <c r="L40">
        <v>1455</v>
      </c>
      <c r="N40">
        <v>1013</v>
      </c>
      <c r="O40" t="s">
        <v>294</v>
      </c>
      <c r="P40" t="s">
        <v>294</v>
      </c>
      <c r="Q40">
        <v>1</v>
      </c>
      <c r="W40">
        <v>0</v>
      </c>
      <c r="X40">
        <v>-1961269121</v>
      </c>
      <c r="Y40">
        <f>AT40</f>
        <v>50</v>
      </c>
      <c r="AA40">
        <v>72.28</v>
      </c>
      <c r="AB40">
        <v>0</v>
      </c>
      <c r="AC40">
        <v>0</v>
      </c>
      <c r="AD40">
        <v>0</v>
      </c>
      <c r="AE40">
        <v>7.6</v>
      </c>
      <c r="AF40">
        <v>0</v>
      </c>
      <c r="AG40">
        <v>0</v>
      </c>
      <c r="AH40">
        <v>0</v>
      </c>
      <c r="AI40">
        <v>9.51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50</v>
      </c>
      <c r="AU40" t="s">
        <v>3</v>
      </c>
      <c r="AV40">
        <v>0</v>
      </c>
      <c r="AW40">
        <v>2</v>
      </c>
      <c r="AX40">
        <v>79119467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ROUND(Y40*Source!I40,7)</f>
        <v>13.75</v>
      </c>
      <c r="CY40">
        <f>AA40</f>
        <v>72.28</v>
      </c>
      <c r="CZ40">
        <f>AE40</f>
        <v>7.6</v>
      </c>
      <c r="DA40">
        <f>AI40</f>
        <v>9.51</v>
      </c>
      <c r="DB40">
        <f>ROUND(ROUND(AT40*CZ40,2),6)</f>
        <v>380</v>
      </c>
      <c r="DC40">
        <f>ROUND(ROUND(AT40*AG40,2),6)</f>
        <v>0</v>
      </c>
      <c r="DD40" t="s">
        <v>3</v>
      </c>
      <c r="DE40" t="s">
        <v>3</v>
      </c>
      <c r="DF40">
        <f>ROUND(ROUND(AE40*AI40,2)*CX40,2)</f>
        <v>993.85</v>
      </c>
      <c r="DG40">
        <f t="shared" si="5"/>
        <v>0</v>
      </c>
      <c r="DH40">
        <f t="shared" si="6"/>
        <v>0</v>
      </c>
      <c r="DI40">
        <f>ROUND(ROUND(AH40,2)*CX40,2)</f>
        <v>0</v>
      </c>
      <c r="DJ40">
        <f>DF40</f>
        <v>993.85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ROW(Source!A40)</f>
        <v>40</v>
      </c>
      <c r="B41">
        <v>79118785</v>
      </c>
      <c r="C41">
        <v>79119461</v>
      </c>
      <c r="D41">
        <v>60579517</v>
      </c>
      <c r="E41">
        <v>1</v>
      </c>
      <c r="F41">
        <v>1</v>
      </c>
      <c r="G41">
        <v>1</v>
      </c>
      <c r="H41">
        <v>3</v>
      </c>
      <c r="I41" t="s">
        <v>95</v>
      </c>
      <c r="J41" t="s">
        <v>98</v>
      </c>
      <c r="K41" t="s">
        <v>96</v>
      </c>
      <c r="L41">
        <v>1371</v>
      </c>
      <c r="N41">
        <v>1013</v>
      </c>
      <c r="O41" t="s">
        <v>97</v>
      </c>
      <c r="P41" t="s">
        <v>97</v>
      </c>
      <c r="Q41">
        <v>1</v>
      </c>
      <c r="W41">
        <v>0</v>
      </c>
      <c r="X41">
        <v>662104060</v>
      </c>
      <c r="Y41">
        <f>AT41</f>
        <v>4.5454545</v>
      </c>
      <c r="AA41">
        <v>187.92</v>
      </c>
      <c r="AB41">
        <v>0</v>
      </c>
      <c r="AC41">
        <v>0</v>
      </c>
      <c r="AD41">
        <v>0</v>
      </c>
      <c r="AE41">
        <v>19.760000000000002</v>
      </c>
      <c r="AF41">
        <v>0</v>
      </c>
      <c r="AG41">
        <v>0</v>
      </c>
      <c r="AH41">
        <v>0</v>
      </c>
      <c r="AI41">
        <v>9.51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4.5454545</v>
      </c>
      <c r="AU41" t="s">
        <v>3</v>
      </c>
      <c r="AV41">
        <v>0</v>
      </c>
      <c r="AW41">
        <v>2</v>
      </c>
      <c r="AX41">
        <v>79119468</v>
      </c>
      <c r="AY41">
        <v>1</v>
      </c>
      <c r="AZ41">
        <v>6144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ROUND(Y41*Source!I40,7)</f>
        <v>1.25</v>
      </c>
      <c r="CY41">
        <f>AA41</f>
        <v>187.92</v>
      </c>
      <c r="CZ41">
        <f>AE41</f>
        <v>19.760000000000002</v>
      </c>
      <c r="DA41">
        <f>AI41</f>
        <v>9.51</v>
      </c>
      <c r="DB41">
        <f>ROUND(ROUND(AT41*CZ41,2),6)</f>
        <v>89.82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234.9</v>
      </c>
      <c r="DG41">
        <f t="shared" si="5"/>
        <v>0</v>
      </c>
      <c r="DH41">
        <f t="shared" si="6"/>
        <v>0</v>
      </c>
      <c r="DI41">
        <f>ROUND(ROUND(AH41,2)*CX41,2)</f>
        <v>0</v>
      </c>
      <c r="DJ41">
        <f>DF41</f>
        <v>234.9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ROW(Source!A40)</f>
        <v>40</v>
      </c>
      <c r="B42">
        <v>79118785</v>
      </c>
      <c r="C42">
        <v>79119461</v>
      </c>
      <c r="D42">
        <v>60595882</v>
      </c>
      <c r="E42">
        <v>1</v>
      </c>
      <c r="F42">
        <v>1</v>
      </c>
      <c r="G42">
        <v>1</v>
      </c>
      <c r="H42">
        <v>3</v>
      </c>
      <c r="I42" t="s">
        <v>100</v>
      </c>
      <c r="J42" t="s">
        <v>102</v>
      </c>
      <c r="K42" t="s">
        <v>101</v>
      </c>
      <c r="L42">
        <v>1348</v>
      </c>
      <c r="N42">
        <v>1009</v>
      </c>
      <c r="O42" t="s">
        <v>71</v>
      </c>
      <c r="P42" t="s">
        <v>71</v>
      </c>
      <c r="Q42">
        <v>1000</v>
      </c>
      <c r="W42">
        <v>0</v>
      </c>
      <c r="X42">
        <v>-1632852393</v>
      </c>
      <c r="Y42">
        <f>AT42</f>
        <v>4.5454500000000002E-2</v>
      </c>
      <c r="AA42">
        <v>48898.23</v>
      </c>
      <c r="AB42">
        <v>0</v>
      </c>
      <c r="AC42">
        <v>0</v>
      </c>
      <c r="AD42">
        <v>0</v>
      </c>
      <c r="AE42">
        <v>5141.7700000000004</v>
      </c>
      <c r="AF42">
        <v>0</v>
      </c>
      <c r="AG42">
        <v>0</v>
      </c>
      <c r="AH42">
        <v>0</v>
      </c>
      <c r="AI42">
        <v>9.51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4.5454500000000002E-2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ROUND(Y42*Source!I40,7)</f>
        <v>1.2500000000000001E-2</v>
      </c>
      <c r="CY42">
        <f>AA42</f>
        <v>48898.23</v>
      </c>
      <c r="CZ42">
        <f>AE42</f>
        <v>5141.7700000000004</v>
      </c>
      <c r="DA42">
        <f>AI42</f>
        <v>9.51</v>
      </c>
      <c r="DB42">
        <f>ROUND(ROUND(AT42*CZ42,2),6)</f>
        <v>233.72</v>
      </c>
      <c r="DC42">
        <f>ROUND(ROUND(AT42*AG42,2),6)</f>
        <v>0</v>
      </c>
      <c r="DD42" t="s">
        <v>3</v>
      </c>
      <c r="DE42" t="s">
        <v>3</v>
      </c>
      <c r="DF42">
        <f>ROUND(ROUND(AE42*AI42,2)*CX42,2)</f>
        <v>611.23</v>
      </c>
      <c r="DG42">
        <f t="shared" si="5"/>
        <v>0</v>
      </c>
      <c r="DH42">
        <f t="shared" si="6"/>
        <v>0</v>
      </c>
      <c r="DI42">
        <f>ROUND(ROUND(AH42,2)*CX42,2)</f>
        <v>0</v>
      </c>
      <c r="DJ42">
        <f>DF42</f>
        <v>611.23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ROW(Source!A81)</f>
        <v>81</v>
      </c>
      <c r="B43">
        <v>79118785</v>
      </c>
      <c r="C43">
        <v>79119472</v>
      </c>
      <c r="D43">
        <v>60564032</v>
      </c>
      <c r="E43">
        <v>70</v>
      </c>
      <c r="F43">
        <v>1</v>
      </c>
      <c r="G43">
        <v>1</v>
      </c>
      <c r="H43">
        <v>1</v>
      </c>
      <c r="I43" t="s">
        <v>514</v>
      </c>
      <c r="J43" t="s">
        <v>3</v>
      </c>
      <c r="K43" t="s">
        <v>515</v>
      </c>
      <c r="L43">
        <v>1191</v>
      </c>
      <c r="N43">
        <v>1013</v>
      </c>
      <c r="O43" t="s">
        <v>469</v>
      </c>
      <c r="P43" t="s">
        <v>469</v>
      </c>
      <c r="Q43">
        <v>1</v>
      </c>
      <c r="W43">
        <v>0</v>
      </c>
      <c r="X43">
        <v>-1111239348</v>
      </c>
      <c r="Y43">
        <f>(AT43*ROUND(((0.8*1.15)*1.35),7))</f>
        <v>26.827200000000001</v>
      </c>
      <c r="AA43">
        <v>0</v>
      </c>
      <c r="AB43">
        <v>0</v>
      </c>
      <c r="AC43">
        <v>0</v>
      </c>
      <c r="AD43">
        <v>538.91</v>
      </c>
      <c r="AE43">
        <v>0</v>
      </c>
      <c r="AF43">
        <v>0</v>
      </c>
      <c r="AG43">
        <v>0</v>
      </c>
      <c r="AH43">
        <v>9.6199999999999992</v>
      </c>
      <c r="AI43">
        <v>1</v>
      </c>
      <c r="AJ43">
        <v>1</v>
      </c>
      <c r="AK43">
        <v>1</v>
      </c>
      <c r="AL43">
        <v>56.02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21.6</v>
      </c>
      <c r="AU43" t="s">
        <v>167</v>
      </c>
      <c r="AV43">
        <v>1</v>
      </c>
      <c r="AW43">
        <v>2</v>
      </c>
      <c r="AX43">
        <v>79119481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ROUND(AT43*Source!I81*AH43*AL43,2)</f>
        <v>81483.55</v>
      </c>
      <c r="CV43">
        <f>ROUND(Y43*Source!I81,7)</f>
        <v>187.79040000000001</v>
      </c>
      <c r="CW43">
        <v>0</v>
      </c>
      <c r="CX43">
        <f>ROUND(Y43*Source!I81,7)</f>
        <v>187.79040000000001</v>
      </c>
      <c r="CY43">
        <f>AD43</f>
        <v>538.91</v>
      </c>
      <c r="CZ43">
        <f>AH43</f>
        <v>9.6199999999999992</v>
      </c>
      <c r="DA43">
        <f>AL43</f>
        <v>56.02</v>
      </c>
      <c r="DB43">
        <f>ROUND((ROUND(AT43*CZ43,2)*ROUND(((0.8*1.15)*1.35),7)),6)</f>
        <v>258.07517999999999</v>
      </c>
      <c r="DC43">
        <f>ROUND((ROUND(AT43*AG43,2)*ROUND(((0.8*1.15)*1.35),7)),6)</f>
        <v>0</v>
      </c>
      <c r="DD43" t="s">
        <v>3</v>
      </c>
      <c r="DE43" t="s">
        <v>3</v>
      </c>
      <c r="DF43">
        <f>ROUND(ROUND(AE43,2)*CX43,2)</f>
        <v>0</v>
      </c>
      <c r="DG43">
        <f t="shared" si="5"/>
        <v>0</v>
      </c>
      <c r="DH43">
        <f t="shared" si="6"/>
        <v>0</v>
      </c>
      <c r="DI43">
        <f>ROUND(ROUND(AH43*AL43,2)*CX43,2)</f>
        <v>101202.12</v>
      </c>
      <c r="DJ43">
        <f>DI43</f>
        <v>101202.12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ROW(Source!A81)</f>
        <v>81</v>
      </c>
      <c r="B44">
        <v>79118785</v>
      </c>
      <c r="C44">
        <v>79119472</v>
      </c>
      <c r="D44">
        <v>60564180</v>
      </c>
      <c r="E44">
        <v>70</v>
      </c>
      <c r="F44">
        <v>1</v>
      </c>
      <c r="G44">
        <v>1</v>
      </c>
      <c r="H44">
        <v>1</v>
      </c>
      <c r="I44" t="s">
        <v>475</v>
      </c>
      <c r="J44" t="s">
        <v>3</v>
      </c>
      <c r="K44" t="s">
        <v>476</v>
      </c>
      <c r="L44">
        <v>1191</v>
      </c>
      <c r="N44">
        <v>1013</v>
      </c>
      <c r="O44" t="s">
        <v>469</v>
      </c>
      <c r="P44" t="s">
        <v>469</v>
      </c>
      <c r="Q44">
        <v>1</v>
      </c>
      <c r="W44">
        <v>0</v>
      </c>
      <c r="X44">
        <v>-1417349443</v>
      </c>
      <c r="Y44">
        <f>(AT44*ROUND(((0.8*1.15)*1.35),7))</f>
        <v>0.99360000000000004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56.02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0.8</v>
      </c>
      <c r="AU44" t="s">
        <v>167</v>
      </c>
      <c r="AV44">
        <v>2</v>
      </c>
      <c r="AW44">
        <v>2</v>
      </c>
      <c r="AX44">
        <v>79119482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ROUND(Y44*Source!I81,7)</f>
        <v>6.9551999999999996</v>
      </c>
      <c r="CY44">
        <f>AD44</f>
        <v>0</v>
      </c>
      <c r="CZ44">
        <f>AH44</f>
        <v>0</v>
      </c>
      <c r="DA44">
        <f>AL44</f>
        <v>1</v>
      </c>
      <c r="DB44">
        <f>ROUND((ROUND(AT44*CZ44,2)*ROUND(((0.8*1.15)*1.35),7)),6)</f>
        <v>0</v>
      </c>
      <c r="DC44">
        <f>ROUND((ROUND(AT44*AG44,2)*ROUND(((0.8*1.15)*1.35),7)),6)</f>
        <v>0</v>
      </c>
      <c r="DD44" t="s">
        <v>3</v>
      </c>
      <c r="DE44" t="s">
        <v>3</v>
      </c>
      <c r="DF44">
        <f>ROUND(ROUND(AE44,2)*CX44,2)</f>
        <v>0</v>
      </c>
      <c r="DG44">
        <f t="shared" si="5"/>
        <v>0</v>
      </c>
      <c r="DH44">
        <f>ROUND(ROUND(AG44*AK44,2)*CX44,2)</f>
        <v>0</v>
      </c>
      <c r="DI44">
        <f t="shared" ref="DI44:DI50" si="7">ROUND(ROUND(AH44,2)*CX44,2)</f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ROW(Source!A81)</f>
        <v>81</v>
      </c>
      <c r="B45">
        <v>79118785</v>
      </c>
      <c r="C45">
        <v>79119472</v>
      </c>
      <c r="D45">
        <v>60725923</v>
      </c>
      <c r="E45">
        <v>1</v>
      </c>
      <c r="F45">
        <v>1</v>
      </c>
      <c r="G45">
        <v>1</v>
      </c>
      <c r="H45">
        <v>2</v>
      </c>
      <c r="I45" t="s">
        <v>502</v>
      </c>
      <c r="J45" t="s">
        <v>503</v>
      </c>
      <c r="K45" t="s">
        <v>504</v>
      </c>
      <c r="L45">
        <v>1367</v>
      </c>
      <c r="N45">
        <v>1011</v>
      </c>
      <c r="O45" t="s">
        <v>366</v>
      </c>
      <c r="P45" t="s">
        <v>366</v>
      </c>
      <c r="Q45">
        <v>1</v>
      </c>
      <c r="W45">
        <v>0</v>
      </c>
      <c r="X45">
        <v>-430484415</v>
      </c>
      <c r="Y45">
        <f>(AT45*ROUND(((0.8*1.15)*1.35),7))</f>
        <v>0.49680000000000002</v>
      </c>
      <c r="AA45">
        <v>0</v>
      </c>
      <c r="AB45">
        <v>1937.57</v>
      </c>
      <c r="AC45">
        <v>756.27</v>
      </c>
      <c r="AD45">
        <v>0</v>
      </c>
      <c r="AE45">
        <v>0</v>
      </c>
      <c r="AF45">
        <v>115.4</v>
      </c>
      <c r="AG45">
        <v>13.5</v>
      </c>
      <c r="AH45">
        <v>0</v>
      </c>
      <c r="AI45">
        <v>1</v>
      </c>
      <c r="AJ45">
        <v>16.79</v>
      </c>
      <c r="AK45">
        <v>56.02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0.4</v>
      </c>
      <c r="AU45" t="s">
        <v>167</v>
      </c>
      <c r="AV45">
        <v>0</v>
      </c>
      <c r="AW45">
        <v>2</v>
      </c>
      <c r="AX45">
        <v>79119483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ROUND(Y45*Source!I81*DO45,7)</f>
        <v>0</v>
      </c>
      <c r="CX45">
        <f>ROUND(Y45*Source!I81,7)</f>
        <v>3.4775999999999998</v>
      </c>
      <c r="CY45">
        <f>AB45</f>
        <v>1937.57</v>
      </c>
      <c r="CZ45">
        <f>AF45</f>
        <v>115.4</v>
      </c>
      <c r="DA45">
        <f>AJ45</f>
        <v>16.79</v>
      </c>
      <c r="DB45">
        <f>ROUND((ROUND(AT45*CZ45,2)*ROUND(((0.8*1.15)*1.35),7)),6)</f>
        <v>57.330719999999999</v>
      </c>
      <c r="DC45">
        <f>ROUND((ROUND(AT45*AG45,2)*ROUND(((0.8*1.15)*1.35),7)),6)</f>
        <v>6.7068000000000003</v>
      </c>
      <c r="DD45" t="s">
        <v>3</v>
      </c>
      <c r="DE45" t="s">
        <v>3</v>
      </c>
      <c r="DF45">
        <f>ROUND(ROUND(AE45,2)*CX45,2)</f>
        <v>0</v>
      </c>
      <c r="DG45">
        <f>ROUND(ROUND(AF45*AJ45,2)*CX45,2)</f>
        <v>6738.09</v>
      </c>
      <c r="DH45">
        <f>ROUND(ROUND(AG45*AK45,2)*CX45,2)</f>
        <v>2630</v>
      </c>
      <c r="DI45">
        <f t="shared" si="7"/>
        <v>0</v>
      </c>
      <c r="DJ45">
        <f>DG45</f>
        <v>6738.09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ROW(Source!A81)</f>
        <v>81</v>
      </c>
      <c r="B46">
        <v>79118785</v>
      </c>
      <c r="C46">
        <v>79119472</v>
      </c>
      <c r="D46">
        <v>60726853</v>
      </c>
      <c r="E46">
        <v>1</v>
      </c>
      <c r="F46">
        <v>1</v>
      </c>
      <c r="G46">
        <v>1</v>
      </c>
      <c r="H46">
        <v>2</v>
      </c>
      <c r="I46" t="s">
        <v>494</v>
      </c>
      <c r="J46" t="s">
        <v>495</v>
      </c>
      <c r="K46" t="s">
        <v>496</v>
      </c>
      <c r="L46">
        <v>1367</v>
      </c>
      <c r="N46">
        <v>1011</v>
      </c>
      <c r="O46" t="s">
        <v>366</v>
      </c>
      <c r="P46" t="s">
        <v>366</v>
      </c>
      <c r="Q46">
        <v>1</v>
      </c>
      <c r="W46">
        <v>0</v>
      </c>
      <c r="X46">
        <v>509054691</v>
      </c>
      <c r="Y46">
        <f>(AT46*ROUND(((0.8*1.15)*1.35),7))</f>
        <v>0.49680000000000002</v>
      </c>
      <c r="AA46">
        <v>0</v>
      </c>
      <c r="AB46">
        <v>1103.27</v>
      </c>
      <c r="AC46">
        <v>649.83000000000004</v>
      </c>
      <c r="AD46">
        <v>0</v>
      </c>
      <c r="AE46">
        <v>0</v>
      </c>
      <c r="AF46">
        <v>65.709999999999994</v>
      </c>
      <c r="AG46">
        <v>11.6</v>
      </c>
      <c r="AH46">
        <v>0</v>
      </c>
      <c r="AI46">
        <v>1</v>
      </c>
      <c r="AJ46">
        <v>16.79</v>
      </c>
      <c r="AK46">
        <v>56.02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0.4</v>
      </c>
      <c r="AU46" t="s">
        <v>167</v>
      </c>
      <c r="AV46">
        <v>0</v>
      </c>
      <c r="AW46">
        <v>2</v>
      </c>
      <c r="AX46">
        <v>79119484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ROUND(Y46*Source!I81*DO46,7)</f>
        <v>0</v>
      </c>
      <c r="CX46">
        <f>ROUND(Y46*Source!I81,7)</f>
        <v>3.4775999999999998</v>
      </c>
      <c r="CY46">
        <f>AB46</f>
        <v>1103.27</v>
      </c>
      <c r="CZ46">
        <f>AF46</f>
        <v>65.709999999999994</v>
      </c>
      <c r="DA46">
        <f>AJ46</f>
        <v>16.79</v>
      </c>
      <c r="DB46">
        <f>ROUND((ROUND(AT46*CZ46,2)*ROUND(((0.8*1.15)*1.35),7)),6)</f>
        <v>32.639760000000003</v>
      </c>
      <c r="DC46">
        <f>ROUND((ROUND(AT46*AG46,2)*ROUND(((0.8*1.15)*1.35),7)),6)</f>
        <v>5.76288</v>
      </c>
      <c r="DD46" t="s">
        <v>3</v>
      </c>
      <c r="DE46" t="s">
        <v>3</v>
      </c>
      <c r="DF46">
        <f>ROUND(ROUND(AE46,2)*CX46,2)</f>
        <v>0</v>
      </c>
      <c r="DG46">
        <f>ROUND(ROUND(AF46*AJ46,2)*CX46,2)</f>
        <v>3836.73</v>
      </c>
      <c r="DH46">
        <f>ROUND(ROUND(AG46*AK46,2)*CX46,2)</f>
        <v>2259.85</v>
      </c>
      <c r="DI46">
        <f t="shared" si="7"/>
        <v>0</v>
      </c>
      <c r="DJ46">
        <f>DG46</f>
        <v>3836.73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ROW(Source!A81)</f>
        <v>81</v>
      </c>
      <c r="B47">
        <v>79118785</v>
      </c>
      <c r="C47">
        <v>79119472</v>
      </c>
      <c r="D47">
        <v>60578763</v>
      </c>
      <c r="E47">
        <v>1</v>
      </c>
      <c r="F47">
        <v>1</v>
      </c>
      <c r="G47">
        <v>1</v>
      </c>
      <c r="H47">
        <v>3</v>
      </c>
      <c r="I47" t="s">
        <v>516</v>
      </c>
      <c r="J47" t="s">
        <v>517</v>
      </c>
      <c r="K47" t="s">
        <v>518</v>
      </c>
      <c r="L47">
        <v>1346</v>
      </c>
      <c r="N47">
        <v>1009</v>
      </c>
      <c r="O47" t="s">
        <v>508</v>
      </c>
      <c r="P47" t="s">
        <v>508</v>
      </c>
      <c r="Q47">
        <v>1</v>
      </c>
      <c r="W47">
        <v>0</v>
      </c>
      <c r="X47">
        <v>-1864341761</v>
      </c>
      <c r="Y47">
        <f>(AT47*ROUND(0,7))</f>
        <v>0</v>
      </c>
      <c r="AA47">
        <v>85.97</v>
      </c>
      <c r="AB47">
        <v>0</v>
      </c>
      <c r="AC47">
        <v>0</v>
      </c>
      <c r="AD47">
        <v>0</v>
      </c>
      <c r="AE47">
        <v>9.0399999999999991</v>
      </c>
      <c r="AF47">
        <v>0</v>
      </c>
      <c r="AG47">
        <v>0</v>
      </c>
      <c r="AH47">
        <v>0</v>
      </c>
      <c r="AI47">
        <v>9.51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0.42</v>
      </c>
      <c r="AU47" t="s">
        <v>34</v>
      </c>
      <c r="AV47">
        <v>0</v>
      </c>
      <c r="AW47">
        <v>2</v>
      </c>
      <c r="AX47">
        <v>79119485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ROUND(Y47*Source!I81,7)</f>
        <v>0</v>
      </c>
      <c r="CY47">
        <f>AA47</f>
        <v>85.97</v>
      </c>
      <c r="CZ47">
        <f>AE47</f>
        <v>9.0399999999999991</v>
      </c>
      <c r="DA47">
        <f>AI47</f>
        <v>9.51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ref="DG47:DG52" si="8">ROUND(ROUND(AF47,2)*CX47,2)</f>
        <v>0</v>
      </c>
      <c r="DH47">
        <f>ROUND(ROUND(AG47,2)*CX47,2)</f>
        <v>0</v>
      </c>
      <c r="DI47">
        <f t="shared" si="7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ROW(Source!A81)</f>
        <v>81</v>
      </c>
      <c r="B48">
        <v>79118785</v>
      </c>
      <c r="C48">
        <v>79119472</v>
      </c>
      <c r="D48">
        <v>60596330</v>
      </c>
      <c r="E48">
        <v>1</v>
      </c>
      <c r="F48">
        <v>1</v>
      </c>
      <c r="G48">
        <v>1</v>
      </c>
      <c r="H48">
        <v>3</v>
      </c>
      <c r="I48" t="s">
        <v>519</v>
      </c>
      <c r="J48" t="s">
        <v>520</v>
      </c>
      <c r="K48" t="s">
        <v>521</v>
      </c>
      <c r="L48">
        <v>1348</v>
      </c>
      <c r="N48">
        <v>1009</v>
      </c>
      <c r="O48" t="s">
        <v>71</v>
      </c>
      <c r="P48" t="s">
        <v>71</v>
      </c>
      <c r="Q48">
        <v>1000</v>
      </c>
      <c r="W48">
        <v>0</v>
      </c>
      <c r="X48">
        <v>-958641064</v>
      </c>
      <c r="Y48">
        <f>(AT48*ROUND(0,7))</f>
        <v>0</v>
      </c>
      <c r="AA48">
        <v>47550</v>
      </c>
      <c r="AB48">
        <v>0</v>
      </c>
      <c r="AC48">
        <v>0</v>
      </c>
      <c r="AD48">
        <v>0</v>
      </c>
      <c r="AE48">
        <v>5000</v>
      </c>
      <c r="AF48">
        <v>0</v>
      </c>
      <c r="AG48">
        <v>0</v>
      </c>
      <c r="AH48">
        <v>0</v>
      </c>
      <c r="AI48">
        <v>9.51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1E-3</v>
      </c>
      <c r="AU48" t="s">
        <v>34</v>
      </c>
      <c r="AV48">
        <v>0</v>
      </c>
      <c r="AW48">
        <v>2</v>
      </c>
      <c r="AX48">
        <v>79119486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ROUND(Y48*Source!I81,7)</f>
        <v>0</v>
      </c>
      <c r="CY48">
        <f>AA48</f>
        <v>47550</v>
      </c>
      <c r="CZ48">
        <f>AE48</f>
        <v>5000</v>
      </c>
      <c r="DA48">
        <f>AI48</f>
        <v>9.51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8"/>
        <v>0</v>
      </c>
      <c r="DH48">
        <f>ROUND(ROUND(AG48,2)*CX48,2)</f>
        <v>0</v>
      </c>
      <c r="DI48">
        <f t="shared" si="7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ROW(Source!A81)</f>
        <v>81</v>
      </c>
      <c r="B49">
        <v>79118785</v>
      </c>
      <c r="C49">
        <v>79119472</v>
      </c>
      <c r="D49">
        <v>60607935</v>
      </c>
      <c r="E49">
        <v>1</v>
      </c>
      <c r="F49">
        <v>1</v>
      </c>
      <c r="G49">
        <v>1</v>
      </c>
      <c r="H49">
        <v>3</v>
      </c>
      <c r="I49" t="s">
        <v>522</v>
      </c>
      <c r="J49" t="s">
        <v>523</v>
      </c>
      <c r="K49" t="s">
        <v>524</v>
      </c>
      <c r="L49">
        <v>1346</v>
      </c>
      <c r="N49">
        <v>1009</v>
      </c>
      <c r="O49" t="s">
        <v>508</v>
      </c>
      <c r="P49" t="s">
        <v>508</v>
      </c>
      <c r="Q49">
        <v>1</v>
      </c>
      <c r="W49">
        <v>0</v>
      </c>
      <c r="X49">
        <v>-211331552</v>
      </c>
      <c r="Y49">
        <f>(AT49*ROUND(0,7))</f>
        <v>0</v>
      </c>
      <c r="AA49">
        <v>271.99</v>
      </c>
      <c r="AB49">
        <v>0</v>
      </c>
      <c r="AC49">
        <v>0</v>
      </c>
      <c r="AD49">
        <v>0</v>
      </c>
      <c r="AE49">
        <v>28.6</v>
      </c>
      <c r="AF49">
        <v>0</v>
      </c>
      <c r="AG49">
        <v>0</v>
      </c>
      <c r="AH49">
        <v>0</v>
      </c>
      <c r="AI49">
        <v>9.51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0.3</v>
      </c>
      <c r="AU49" t="s">
        <v>34</v>
      </c>
      <c r="AV49">
        <v>0</v>
      </c>
      <c r="AW49">
        <v>2</v>
      </c>
      <c r="AX49">
        <v>79119487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ROUND(Y49*Source!I81,7)</f>
        <v>0</v>
      </c>
      <c r="CY49">
        <f>AA49</f>
        <v>271.99</v>
      </c>
      <c r="CZ49">
        <f>AE49</f>
        <v>28.6</v>
      </c>
      <c r="DA49">
        <f>AI49</f>
        <v>9.51</v>
      </c>
      <c r="DB49">
        <f>ROUND((ROUND(AT49*CZ49,2)*ROUND(0,7)),6)</f>
        <v>0</v>
      </c>
      <c r="DC49">
        <f>ROUND((ROUND(AT49*AG49,2)*ROUND(0,7)),6)</f>
        <v>0</v>
      </c>
      <c r="DD49" t="s">
        <v>3</v>
      </c>
      <c r="DE49" t="s">
        <v>3</v>
      </c>
      <c r="DF49">
        <f>ROUND(ROUND(AE49*AI49,2)*CX49,2)</f>
        <v>0</v>
      </c>
      <c r="DG49">
        <f t="shared" si="8"/>
        <v>0</v>
      </c>
      <c r="DH49">
        <f>ROUND(ROUND(AG49,2)*CX49,2)</f>
        <v>0</v>
      </c>
      <c r="DI49">
        <f t="shared" si="7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ROW(Source!A81)</f>
        <v>81</v>
      </c>
      <c r="B50">
        <v>79118785</v>
      </c>
      <c r="C50">
        <v>79119472</v>
      </c>
      <c r="D50">
        <v>60568913</v>
      </c>
      <c r="E50">
        <v>70</v>
      </c>
      <c r="F50">
        <v>1</v>
      </c>
      <c r="G50">
        <v>1</v>
      </c>
      <c r="H50">
        <v>3</v>
      </c>
      <c r="I50" t="s">
        <v>525</v>
      </c>
      <c r="J50" t="s">
        <v>3</v>
      </c>
      <c r="K50" t="s">
        <v>526</v>
      </c>
      <c r="L50">
        <v>1374</v>
      </c>
      <c r="N50">
        <v>1013</v>
      </c>
      <c r="O50" t="s">
        <v>527</v>
      </c>
      <c r="P50" t="s">
        <v>527</v>
      </c>
      <c r="Q50">
        <v>1</v>
      </c>
      <c r="W50">
        <v>0</v>
      </c>
      <c r="X50">
        <v>-1731369543</v>
      </c>
      <c r="Y50">
        <f>(AT50*ROUND(0,7))</f>
        <v>0</v>
      </c>
      <c r="AA50">
        <v>9.51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9.51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4.16</v>
      </c>
      <c r="AU50" t="s">
        <v>34</v>
      </c>
      <c r="AV50">
        <v>0</v>
      </c>
      <c r="AW50">
        <v>2</v>
      </c>
      <c r="AX50">
        <v>79119488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ROUND(Y50*Source!I81,7)</f>
        <v>0</v>
      </c>
      <c r="CY50">
        <f>AA50</f>
        <v>9.51</v>
      </c>
      <c r="CZ50">
        <f>AE50</f>
        <v>1</v>
      </c>
      <c r="DA50">
        <f>AI50</f>
        <v>9.51</v>
      </c>
      <c r="DB50">
        <f>ROUND((ROUND(AT50*CZ50,2)*ROUND(0,7)),6)</f>
        <v>0</v>
      </c>
      <c r="DC50">
        <f>ROUND((ROUND(AT50*AG50,2)*ROUND(0,7)),6)</f>
        <v>0</v>
      </c>
      <c r="DD50" t="s">
        <v>3</v>
      </c>
      <c r="DE50" t="s">
        <v>3</v>
      </c>
      <c r="DF50">
        <f>ROUND(ROUND(AE50*AI50,2)*CX50,2)</f>
        <v>0</v>
      </c>
      <c r="DG50">
        <f t="shared" si="8"/>
        <v>0</v>
      </c>
      <c r="DH50">
        <f>ROUND(ROUND(AG50,2)*CX50,2)</f>
        <v>0</v>
      </c>
      <c r="DI50">
        <f t="shared" si="7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ROW(Source!A82)</f>
        <v>82</v>
      </c>
      <c r="B51">
        <v>79118785</v>
      </c>
      <c r="C51">
        <v>79119489</v>
      </c>
      <c r="D51">
        <v>60564032</v>
      </c>
      <c r="E51">
        <v>70</v>
      </c>
      <c r="F51">
        <v>1</v>
      </c>
      <c r="G51">
        <v>1</v>
      </c>
      <c r="H51">
        <v>1</v>
      </c>
      <c r="I51" t="s">
        <v>514</v>
      </c>
      <c r="J51" t="s">
        <v>3</v>
      </c>
      <c r="K51" t="s">
        <v>515</v>
      </c>
      <c r="L51">
        <v>1191</v>
      </c>
      <c r="N51">
        <v>1013</v>
      </c>
      <c r="O51" t="s">
        <v>469</v>
      </c>
      <c r="P51" t="s">
        <v>469</v>
      </c>
      <c r="Q51">
        <v>1</v>
      </c>
      <c r="W51">
        <v>0</v>
      </c>
      <c r="X51">
        <v>-1111239348</v>
      </c>
      <c r="Y51">
        <f t="shared" ref="Y51:Y57" si="9">(AT51*ROUND(((0.8*1.15)*1.35),7))</f>
        <v>118.9836</v>
      </c>
      <c r="AA51">
        <v>0</v>
      </c>
      <c r="AB51">
        <v>0</v>
      </c>
      <c r="AC51">
        <v>0</v>
      </c>
      <c r="AD51">
        <v>538.91</v>
      </c>
      <c r="AE51">
        <v>0</v>
      </c>
      <c r="AF51">
        <v>0</v>
      </c>
      <c r="AG51">
        <v>0</v>
      </c>
      <c r="AH51">
        <v>9.6199999999999992</v>
      </c>
      <c r="AI51">
        <v>1</v>
      </c>
      <c r="AJ51">
        <v>1</v>
      </c>
      <c r="AK51">
        <v>1</v>
      </c>
      <c r="AL51">
        <v>56.02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95.8</v>
      </c>
      <c r="AU51" t="s">
        <v>167</v>
      </c>
      <c r="AV51">
        <v>1</v>
      </c>
      <c r="AW51">
        <v>2</v>
      </c>
      <c r="AX51">
        <v>79119504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ROUND(AT51*Source!I82*AH51*AL51,2)</f>
        <v>3097.67</v>
      </c>
      <c r="CV51">
        <f>ROUND(Y51*Source!I82,7)</f>
        <v>7.1390159999999998</v>
      </c>
      <c r="CW51">
        <v>0</v>
      </c>
      <c r="CX51">
        <f>ROUND(Y51*Source!I82,7)</f>
        <v>7.1390159999999998</v>
      </c>
      <c r="CY51">
        <f>AD51</f>
        <v>538.91</v>
      </c>
      <c r="CZ51">
        <f>AH51</f>
        <v>9.6199999999999992</v>
      </c>
      <c r="DA51">
        <f>AL51</f>
        <v>56.02</v>
      </c>
      <c r="DB51">
        <f t="shared" ref="DB51:DB57" si="10">ROUND((ROUND(AT51*CZ51,2)*ROUND(((0.8*1.15)*1.35),7)),6)</f>
        <v>1144.6271999999999</v>
      </c>
      <c r="DC51">
        <f t="shared" ref="DC51:DC57" si="11">ROUND((ROUND(AT51*AG51,2)*ROUND(((0.8*1.15)*1.35),7)),6)</f>
        <v>0</v>
      </c>
      <c r="DD51" t="s">
        <v>3</v>
      </c>
      <c r="DE51" t="s">
        <v>3</v>
      </c>
      <c r="DF51">
        <f t="shared" ref="DF51:DF57" si="12">ROUND(ROUND(AE51,2)*CX51,2)</f>
        <v>0</v>
      </c>
      <c r="DG51">
        <f t="shared" si="8"/>
        <v>0</v>
      </c>
      <c r="DH51">
        <f>ROUND(ROUND(AG51,2)*CX51,2)</f>
        <v>0</v>
      </c>
      <c r="DI51">
        <f>ROUND(ROUND(AH51*AL51,2)*CX51,2)</f>
        <v>3847.29</v>
      </c>
      <c r="DJ51">
        <f>DI51</f>
        <v>3847.29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ROW(Source!A82)</f>
        <v>82</v>
      </c>
      <c r="B52">
        <v>79118785</v>
      </c>
      <c r="C52">
        <v>79119489</v>
      </c>
      <c r="D52">
        <v>60564180</v>
      </c>
      <c r="E52">
        <v>70</v>
      </c>
      <c r="F52">
        <v>1</v>
      </c>
      <c r="G52">
        <v>1</v>
      </c>
      <c r="H52">
        <v>1</v>
      </c>
      <c r="I52" t="s">
        <v>475</v>
      </c>
      <c r="J52" t="s">
        <v>3</v>
      </c>
      <c r="K52" t="s">
        <v>476</v>
      </c>
      <c r="L52">
        <v>1191</v>
      </c>
      <c r="N52">
        <v>1013</v>
      </c>
      <c r="O52" t="s">
        <v>469</v>
      </c>
      <c r="P52" t="s">
        <v>469</v>
      </c>
      <c r="Q52">
        <v>1</v>
      </c>
      <c r="W52">
        <v>0</v>
      </c>
      <c r="X52">
        <v>-1417349443</v>
      </c>
      <c r="Y52">
        <f t="shared" si="9"/>
        <v>17.214119999999998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56.02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13.86</v>
      </c>
      <c r="AU52" t="s">
        <v>167</v>
      </c>
      <c r="AV52">
        <v>2</v>
      </c>
      <c r="AW52">
        <v>2</v>
      </c>
      <c r="AX52">
        <v>79119505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ROUND(Y52*Source!I82,7)</f>
        <v>1.0328472</v>
      </c>
      <c r="CY52">
        <f>AD52</f>
        <v>0</v>
      </c>
      <c r="CZ52">
        <f>AH52</f>
        <v>0</v>
      </c>
      <c r="DA52">
        <f>AL52</f>
        <v>1</v>
      </c>
      <c r="DB52">
        <f t="shared" si="10"/>
        <v>0</v>
      </c>
      <c r="DC52">
        <f t="shared" si="11"/>
        <v>0</v>
      </c>
      <c r="DD52" t="s">
        <v>3</v>
      </c>
      <c r="DE52" t="s">
        <v>3</v>
      </c>
      <c r="DF52">
        <f t="shared" si="12"/>
        <v>0</v>
      </c>
      <c r="DG52">
        <f t="shared" si="8"/>
        <v>0</v>
      </c>
      <c r="DH52">
        <f t="shared" ref="DH52:DH57" si="13">ROUND(ROUND(AG52*AK52,2)*CX52,2)</f>
        <v>0</v>
      </c>
      <c r="DI52">
        <f t="shared" ref="DI52:DI64" si="14">ROUND(ROUND(AH52,2)*CX52,2)</f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ROW(Source!A82)</f>
        <v>82</v>
      </c>
      <c r="B53">
        <v>79118785</v>
      </c>
      <c r="C53">
        <v>79119489</v>
      </c>
      <c r="D53">
        <v>60725923</v>
      </c>
      <c r="E53">
        <v>1</v>
      </c>
      <c r="F53">
        <v>1</v>
      </c>
      <c r="G53">
        <v>1</v>
      </c>
      <c r="H53">
        <v>2</v>
      </c>
      <c r="I53" t="s">
        <v>502</v>
      </c>
      <c r="J53" t="s">
        <v>503</v>
      </c>
      <c r="K53" t="s">
        <v>504</v>
      </c>
      <c r="L53">
        <v>1367</v>
      </c>
      <c r="N53">
        <v>1011</v>
      </c>
      <c r="O53" t="s">
        <v>366</v>
      </c>
      <c r="P53" t="s">
        <v>366</v>
      </c>
      <c r="Q53">
        <v>1</v>
      </c>
      <c r="W53">
        <v>0</v>
      </c>
      <c r="X53">
        <v>-430484415</v>
      </c>
      <c r="Y53">
        <f t="shared" si="9"/>
        <v>0.78246000000000004</v>
      </c>
      <c r="AA53">
        <v>0</v>
      </c>
      <c r="AB53">
        <v>1937.57</v>
      </c>
      <c r="AC53">
        <v>756.27</v>
      </c>
      <c r="AD53">
        <v>0</v>
      </c>
      <c r="AE53">
        <v>0</v>
      </c>
      <c r="AF53">
        <v>115.4</v>
      </c>
      <c r="AG53">
        <v>13.5</v>
      </c>
      <c r="AH53">
        <v>0</v>
      </c>
      <c r="AI53">
        <v>1</v>
      </c>
      <c r="AJ53">
        <v>16.79</v>
      </c>
      <c r="AK53">
        <v>56.02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0.63</v>
      </c>
      <c r="AU53" t="s">
        <v>167</v>
      </c>
      <c r="AV53">
        <v>0</v>
      </c>
      <c r="AW53">
        <v>2</v>
      </c>
      <c r="AX53">
        <v>79119506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ROUND(Y53*Source!I82*DO53,7)</f>
        <v>0</v>
      </c>
      <c r="CX53">
        <f>ROUND(Y53*Source!I82,7)</f>
        <v>4.6947599999999999E-2</v>
      </c>
      <c r="CY53">
        <f>AB53</f>
        <v>1937.57</v>
      </c>
      <c r="CZ53">
        <f>AF53</f>
        <v>115.4</v>
      </c>
      <c r="DA53">
        <f>AJ53</f>
        <v>16.79</v>
      </c>
      <c r="DB53">
        <f t="shared" si="10"/>
        <v>90.293400000000005</v>
      </c>
      <c r="DC53">
        <f t="shared" si="11"/>
        <v>10.569419999999999</v>
      </c>
      <c r="DD53" t="s">
        <v>3</v>
      </c>
      <c r="DE53" t="s">
        <v>3</v>
      </c>
      <c r="DF53">
        <f t="shared" si="12"/>
        <v>0</v>
      </c>
      <c r="DG53">
        <f>ROUND(ROUND(AF53*AJ53,2)*CX53,2)</f>
        <v>90.96</v>
      </c>
      <c r="DH53">
        <f t="shared" si="13"/>
        <v>35.51</v>
      </c>
      <c r="DI53">
        <f t="shared" si="14"/>
        <v>0</v>
      </c>
      <c r="DJ53">
        <f>DG53</f>
        <v>90.96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ROW(Source!A82)</f>
        <v>82</v>
      </c>
      <c r="B54">
        <v>79118785</v>
      </c>
      <c r="C54">
        <v>79119489</v>
      </c>
      <c r="D54">
        <v>60726853</v>
      </c>
      <c r="E54">
        <v>1</v>
      </c>
      <c r="F54">
        <v>1</v>
      </c>
      <c r="G54">
        <v>1</v>
      </c>
      <c r="H54">
        <v>2</v>
      </c>
      <c r="I54" t="s">
        <v>494</v>
      </c>
      <c r="J54" t="s">
        <v>495</v>
      </c>
      <c r="K54" t="s">
        <v>496</v>
      </c>
      <c r="L54">
        <v>1367</v>
      </c>
      <c r="N54">
        <v>1011</v>
      </c>
      <c r="O54" t="s">
        <v>366</v>
      </c>
      <c r="P54" t="s">
        <v>366</v>
      </c>
      <c r="Q54">
        <v>1</v>
      </c>
      <c r="W54">
        <v>0</v>
      </c>
      <c r="X54">
        <v>509054691</v>
      </c>
      <c r="Y54">
        <f t="shared" si="9"/>
        <v>0.78246000000000004</v>
      </c>
      <c r="AA54">
        <v>0</v>
      </c>
      <c r="AB54">
        <v>1103.27</v>
      </c>
      <c r="AC54">
        <v>649.83000000000004</v>
      </c>
      <c r="AD54">
        <v>0</v>
      </c>
      <c r="AE54">
        <v>0</v>
      </c>
      <c r="AF54">
        <v>65.709999999999994</v>
      </c>
      <c r="AG54">
        <v>11.6</v>
      </c>
      <c r="AH54">
        <v>0</v>
      </c>
      <c r="AI54">
        <v>1</v>
      </c>
      <c r="AJ54">
        <v>16.79</v>
      </c>
      <c r="AK54">
        <v>56.02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0.63</v>
      </c>
      <c r="AU54" t="s">
        <v>167</v>
      </c>
      <c r="AV54">
        <v>0</v>
      </c>
      <c r="AW54">
        <v>2</v>
      </c>
      <c r="AX54">
        <v>79119507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ROUND(Y54*Source!I82*DO54,7)</f>
        <v>0</v>
      </c>
      <c r="CX54">
        <f>ROUND(Y54*Source!I82,7)</f>
        <v>4.6947599999999999E-2</v>
      </c>
      <c r="CY54">
        <f>AB54</f>
        <v>1103.27</v>
      </c>
      <c r="CZ54">
        <f>AF54</f>
        <v>65.709999999999994</v>
      </c>
      <c r="DA54">
        <f>AJ54</f>
        <v>16.79</v>
      </c>
      <c r="DB54">
        <f t="shared" si="10"/>
        <v>51.418799999999997</v>
      </c>
      <c r="DC54">
        <f t="shared" si="11"/>
        <v>9.0790199999999999</v>
      </c>
      <c r="DD54" t="s">
        <v>3</v>
      </c>
      <c r="DE54" t="s">
        <v>3</v>
      </c>
      <c r="DF54">
        <f t="shared" si="12"/>
        <v>0</v>
      </c>
      <c r="DG54">
        <f>ROUND(ROUND(AF54*AJ54,2)*CX54,2)</f>
        <v>51.8</v>
      </c>
      <c r="DH54">
        <f t="shared" si="13"/>
        <v>30.51</v>
      </c>
      <c r="DI54">
        <f t="shared" si="14"/>
        <v>0</v>
      </c>
      <c r="DJ54">
        <f>DG54</f>
        <v>51.8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ROW(Source!A82)</f>
        <v>82</v>
      </c>
      <c r="B55">
        <v>79118785</v>
      </c>
      <c r="C55">
        <v>79119489</v>
      </c>
      <c r="D55">
        <v>60727065</v>
      </c>
      <c r="E55">
        <v>1</v>
      </c>
      <c r="F55">
        <v>1</v>
      </c>
      <c r="G55">
        <v>1</v>
      </c>
      <c r="H55">
        <v>2</v>
      </c>
      <c r="I55" t="s">
        <v>528</v>
      </c>
      <c r="J55" t="s">
        <v>529</v>
      </c>
      <c r="K55" t="s">
        <v>530</v>
      </c>
      <c r="L55">
        <v>1367</v>
      </c>
      <c r="N55">
        <v>1011</v>
      </c>
      <c r="O55" t="s">
        <v>366</v>
      </c>
      <c r="P55" t="s">
        <v>366</v>
      </c>
      <c r="Q55">
        <v>1</v>
      </c>
      <c r="W55">
        <v>0</v>
      </c>
      <c r="X55">
        <v>829370094</v>
      </c>
      <c r="Y55">
        <f t="shared" si="9"/>
        <v>4.5457200000000002</v>
      </c>
      <c r="AA55">
        <v>0</v>
      </c>
      <c r="AB55">
        <v>136</v>
      </c>
      <c r="AC55">
        <v>0</v>
      </c>
      <c r="AD55">
        <v>0</v>
      </c>
      <c r="AE55">
        <v>0</v>
      </c>
      <c r="AF55">
        <v>8.1</v>
      </c>
      <c r="AG55">
        <v>0</v>
      </c>
      <c r="AH55">
        <v>0</v>
      </c>
      <c r="AI55">
        <v>1</v>
      </c>
      <c r="AJ55">
        <v>16.79</v>
      </c>
      <c r="AK55">
        <v>56.02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3.66</v>
      </c>
      <c r="AU55" t="s">
        <v>167</v>
      </c>
      <c r="AV55">
        <v>0</v>
      </c>
      <c r="AW55">
        <v>2</v>
      </c>
      <c r="AX55">
        <v>79119508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ROUND(Y55*Source!I82*DO55,7)</f>
        <v>0</v>
      </c>
      <c r="CX55">
        <f>ROUND(Y55*Source!I82,7)</f>
        <v>0.27274320000000002</v>
      </c>
      <c r="CY55">
        <f>AB55</f>
        <v>136</v>
      </c>
      <c r="CZ55">
        <f>AF55</f>
        <v>8.1</v>
      </c>
      <c r="DA55">
        <f>AJ55</f>
        <v>16.79</v>
      </c>
      <c r="DB55">
        <f t="shared" si="10"/>
        <v>36.825299999999999</v>
      </c>
      <c r="DC55">
        <f t="shared" si="11"/>
        <v>0</v>
      </c>
      <c r="DD55" t="s">
        <v>3</v>
      </c>
      <c r="DE55" t="s">
        <v>3</v>
      </c>
      <c r="DF55">
        <f t="shared" si="12"/>
        <v>0</v>
      </c>
      <c r="DG55">
        <f>ROUND(ROUND(AF55*AJ55,2)*CX55,2)</f>
        <v>37.090000000000003</v>
      </c>
      <c r="DH55">
        <f t="shared" si="13"/>
        <v>0</v>
      </c>
      <c r="DI55">
        <f t="shared" si="14"/>
        <v>0</v>
      </c>
      <c r="DJ55">
        <f>DG55</f>
        <v>37.090000000000003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ROW(Source!A82)</f>
        <v>82</v>
      </c>
      <c r="B56">
        <v>79118785</v>
      </c>
      <c r="C56">
        <v>79119489</v>
      </c>
      <c r="D56">
        <v>60727616</v>
      </c>
      <c r="E56">
        <v>1</v>
      </c>
      <c r="F56">
        <v>1</v>
      </c>
      <c r="G56">
        <v>1</v>
      </c>
      <c r="H56">
        <v>2</v>
      </c>
      <c r="I56" t="s">
        <v>531</v>
      </c>
      <c r="J56" t="s">
        <v>532</v>
      </c>
      <c r="K56" t="s">
        <v>533</v>
      </c>
      <c r="L56">
        <v>1367</v>
      </c>
      <c r="N56">
        <v>1011</v>
      </c>
      <c r="O56" t="s">
        <v>366</v>
      </c>
      <c r="P56" t="s">
        <v>366</v>
      </c>
      <c r="Q56">
        <v>1</v>
      </c>
      <c r="W56">
        <v>0</v>
      </c>
      <c r="X56">
        <v>-1100498410</v>
      </c>
      <c r="Y56">
        <f t="shared" si="9"/>
        <v>2.81934</v>
      </c>
      <c r="AA56">
        <v>0</v>
      </c>
      <c r="AB56">
        <v>39.619999999999997</v>
      </c>
      <c r="AC56">
        <v>0</v>
      </c>
      <c r="AD56">
        <v>0</v>
      </c>
      <c r="AE56">
        <v>0</v>
      </c>
      <c r="AF56">
        <v>2.36</v>
      </c>
      <c r="AG56">
        <v>0</v>
      </c>
      <c r="AH56">
        <v>0</v>
      </c>
      <c r="AI56">
        <v>1</v>
      </c>
      <c r="AJ56">
        <v>16.79</v>
      </c>
      <c r="AK56">
        <v>56.02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2.27</v>
      </c>
      <c r="AU56" t="s">
        <v>167</v>
      </c>
      <c r="AV56">
        <v>0</v>
      </c>
      <c r="AW56">
        <v>2</v>
      </c>
      <c r="AX56">
        <v>79119509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ROUND(Y56*Source!I82*DO56,7)</f>
        <v>0</v>
      </c>
      <c r="CX56">
        <f>ROUND(Y56*Source!I82,7)</f>
        <v>0.16916039999999999</v>
      </c>
      <c r="CY56">
        <f>AB56</f>
        <v>39.619999999999997</v>
      </c>
      <c r="CZ56">
        <f>AF56</f>
        <v>2.36</v>
      </c>
      <c r="DA56">
        <f>AJ56</f>
        <v>16.79</v>
      </c>
      <c r="DB56">
        <f t="shared" si="10"/>
        <v>6.6571199999999999</v>
      </c>
      <c r="DC56">
        <f t="shared" si="11"/>
        <v>0</v>
      </c>
      <c r="DD56" t="s">
        <v>3</v>
      </c>
      <c r="DE56" t="s">
        <v>3</v>
      </c>
      <c r="DF56">
        <f t="shared" si="12"/>
        <v>0</v>
      </c>
      <c r="DG56">
        <f>ROUND(ROUND(AF56*AJ56,2)*CX56,2)</f>
        <v>6.7</v>
      </c>
      <c r="DH56">
        <f t="shared" si="13"/>
        <v>0</v>
      </c>
      <c r="DI56">
        <f t="shared" si="14"/>
        <v>0</v>
      </c>
      <c r="DJ56">
        <f>DG56</f>
        <v>6.7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ROW(Source!A82)</f>
        <v>82</v>
      </c>
      <c r="B57">
        <v>79118785</v>
      </c>
      <c r="C57">
        <v>79119489</v>
      </c>
      <c r="D57">
        <v>60727713</v>
      </c>
      <c r="E57">
        <v>1</v>
      </c>
      <c r="F57">
        <v>1</v>
      </c>
      <c r="G57">
        <v>1</v>
      </c>
      <c r="H57">
        <v>2</v>
      </c>
      <c r="I57" t="s">
        <v>534</v>
      </c>
      <c r="J57" t="s">
        <v>535</v>
      </c>
      <c r="K57" t="s">
        <v>536</v>
      </c>
      <c r="L57">
        <v>1367</v>
      </c>
      <c r="N57">
        <v>1011</v>
      </c>
      <c r="O57" t="s">
        <v>366</v>
      </c>
      <c r="P57" t="s">
        <v>366</v>
      </c>
      <c r="Q57">
        <v>1</v>
      </c>
      <c r="W57">
        <v>0</v>
      </c>
      <c r="X57">
        <v>-828914330</v>
      </c>
      <c r="Y57">
        <f t="shared" si="9"/>
        <v>15.649199999999999</v>
      </c>
      <c r="AA57">
        <v>0</v>
      </c>
      <c r="AB57">
        <v>255.88</v>
      </c>
      <c r="AC57">
        <v>563.55999999999995</v>
      </c>
      <c r="AD57">
        <v>0</v>
      </c>
      <c r="AE57">
        <v>0</v>
      </c>
      <c r="AF57">
        <v>15.24</v>
      </c>
      <c r="AG57">
        <v>10.06</v>
      </c>
      <c r="AH57">
        <v>0</v>
      </c>
      <c r="AI57">
        <v>1</v>
      </c>
      <c r="AJ57">
        <v>16.79</v>
      </c>
      <c r="AK57">
        <v>56.02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12.6</v>
      </c>
      <c r="AU57" t="s">
        <v>167</v>
      </c>
      <c r="AV57">
        <v>0</v>
      </c>
      <c r="AW57">
        <v>2</v>
      </c>
      <c r="AX57">
        <v>79119510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ROUND(Y57*Source!I82*DO57,7)</f>
        <v>0</v>
      </c>
      <c r="CX57">
        <f>ROUND(Y57*Source!I82,7)</f>
        <v>0.93895200000000001</v>
      </c>
      <c r="CY57">
        <f>AB57</f>
        <v>255.88</v>
      </c>
      <c r="CZ57">
        <f>AF57</f>
        <v>15.24</v>
      </c>
      <c r="DA57">
        <f>AJ57</f>
        <v>16.79</v>
      </c>
      <c r="DB57">
        <f t="shared" si="10"/>
        <v>238.48884000000001</v>
      </c>
      <c r="DC57">
        <f t="shared" si="11"/>
        <v>157.43592000000001</v>
      </c>
      <c r="DD57" t="s">
        <v>3</v>
      </c>
      <c r="DE57" t="s">
        <v>3</v>
      </c>
      <c r="DF57">
        <f t="shared" si="12"/>
        <v>0</v>
      </c>
      <c r="DG57">
        <f>ROUND(ROUND(AF57*AJ57,2)*CX57,2)</f>
        <v>240.26</v>
      </c>
      <c r="DH57">
        <f t="shared" si="13"/>
        <v>529.16</v>
      </c>
      <c r="DI57">
        <f t="shared" si="14"/>
        <v>0</v>
      </c>
      <c r="DJ57">
        <f>DG57</f>
        <v>240.26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ROW(Source!A82)</f>
        <v>82</v>
      </c>
      <c r="B58">
        <v>79118785</v>
      </c>
      <c r="C58">
        <v>79119489</v>
      </c>
      <c r="D58">
        <v>60574855</v>
      </c>
      <c r="E58">
        <v>1</v>
      </c>
      <c r="F58">
        <v>1</v>
      </c>
      <c r="G58">
        <v>1</v>
      </c>
      <c r="H58">
        <v>3</v>
      </c>
      <c r="I58" t="s">
        <v>537</v>
      </c>
      <c r="J58" t="s">
        <v>538</v>
      </c>
      <c r="K58" t="s">
        <v>539</v>
      </c>
      <c r="L58">
        <v>1339</v>
      </c>
      <c r="N58">
        <v>1007</v>
      </c>
      <c r="O58" t="s">
        <v>56</v>
      </c>
      <c r="P58" t="s">
        <v>56</v>
      </c>
      <c r="Q58">
        <v>1</v>
      </c>
      <c r="W58">
        <v>0</v>
      </c>
      <c r="X58">
        <v>-9695787</v>
      </c>
      <c r="Y58">
        <f t="shared" ref="Y58:Y64" si="15">(AT58*ROUND(0,7))</f>
        <v>0</v>
      </c>
      <c r="AA58">
        <v>169.85</v>
      </c>
      <c r="AB58">
        <v>0</v>
      </c>
      <c r="AC58">
        <v>0</v>
      </c>
      <c r="AD58">
        <v>0</v>
      </c>
      <c r="AE58">
        <v>17.86</v>
      </c>
      <c r="AF58">
        <v>0</v>
      </c>
      <c r="AG58">
        <v>0</v>
      </c>
      <c r="AH58">
        <v>0</v>
      </c>
      <c r="AI58">
        <v>9.51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1.02</v>
      </c>
      <c r="AU58" t="s">
        <v>34</v>
      </c>
      <c r="AV58">
        <v>0</v>
      </c>
      <c r="AW58">
        <v>2</v>
      </c>
      <c r="AX58">
        <v>79119511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ROUND(Y58*Source!I82,7)</f>
        <v>0</v>
      </c>
      <c r="CY58">
        <f t="shared" ref="CY58:CY64" si="16">AA58</f>
        <v>169.85</v>
      </c>
      <c r="CZ58">
        <f t="shared" ref="CZ58:CZ64" si="17">AE58</f>
        <v>17.86</v>
      </c>
      <c r="DA58">
        <f t="shared" ref="DA58:DA64" si="18">AI58</f>
        <v>9.51</v>
      </c>
      <c r="DB58">
        <f t="shared" ref="DB58:DB64" si="19">ROUND((ROUND(AT58*CZ58,2)*ROUND(0,7)),6)</f>
        <v>0</v>
      </c>
      <c r="DC58">
        <f t="shared" ref="DC58:DC64" si="20">ROUND((ROUND(AT58*AG58,2)*ROUND(0,7)),6)</f>
        <v>0</v>
      </c>
      <c r="DD58" t="s">
        <v>3</v>
      </c>
      <c r="DE58" t="s">
        <v>3</v>
      </c>
      <c r="DF58">
        <f t="shared" ref="DF58:DF64" si="21">ROUND(ROUND(AE58*AI58,2)*CX58,2)</f>
        <v>0</v>
      </c>
      <c r="DG58">
        <f t="shared" ref="DG58:DG66" si="22">ROUND(ROUND(AF58,2)*CX58,2)</f>
        <v>0</v>
      </c>
      <c r="DH58">
        <f t="shared" ref="DH58:DH65" si="23">ROUND(ROUND(AG58,2)*CX58,2)</f>
        <v>0</v>
      </c>
      <c r="DI58">
        <f t="shared" si="14"/>
        <v>0</v>
      </c>
      <c r="DJ58">
        <f t="shared" ref="DJ58:DJ64" si="24"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ROW(Source!A82)</f>
        <v>82</v>
      </c>
      <c r="B59">
        <v>79118785</v>
      </c>
      <c r="C59">
        <v>79119489</v>
      </c>
      <c r="D59">
        <v>60578763</v>
      </c>
      <c r="E59">
        <v>1</v>
      </c>
      <c r="F59">
        <v>1</v>
      </c>
      <c r="G59">
        <v>1</v>
      </c>
      <c r="H59">
        <v>3</v>
      </c>
      <c r="I59" t="s">
        <v>516</v>
      </c>
      <c r="J59" t="s">
        <v>517</v>
      </c>
      <c r="K59" t="s">
        <v>518</v>
      </c>
      <c r="L59">
        <v>1346</v>
      </c>
      <c r="N59">
        <v>1009</v>
      </c>
      <c r="O59" t="s">
        <v>508</v>
      </c>
      <c r="P59" t="s">
        <v>508</v>
      </c>
      <c r="Q59">
        <v>1</v>
      </c>
      <c r="W59">
        <v>0</v>
      </c>
      <c r="X59">
        <v>-1864341761</v>
      </c>
      <c r="Y59">
        <f t="shared" si="15"/>
        <v>0</v>
      </c>
      <c r="AA59">
        <v>85.97</v>
      </c>
      <c r="AB59">
        <v>0</v>
      </c>
      <c r="AC59">
        <v>0</v>
      </c>
      <c r="AD59">
        <v>0</v>
      </c>
      <c r="AE59">
        <v>9.0399999999999991</v>
      </c>
      <c r="AF59">
        <v>0</v>
      </c>
      <c r="AG59">
        <v>0</v>
      </c>
      <c r="AH59">
        <v>0</v>
      </c>
      <c r="AI59">
        <v>9.51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13.3</v>
      </c>
      <c r="AU59" t="s">
        <v>34</v>
      </c>
      <c r="AV59">
        <v>0</v>
      </c>
      <c r="AW59">
        <v>2</v>
      </c>
      <c r="AX59">
        <v>79119512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ROUND(Y59*Source!I82,7)</f>
        <v>0</v>
      </c>
      <c r="CY59">
        <f t="shared" si="16"/>
        <v>85.97</v>
      </c>
      <c r="CZ59">
        <f t="shared" si="17"/>
        <v>9.0399999999999991</v>
      </c>
      <c r="DA59">
        <f t="shared" si="18"/>
        <v>9.51</v>
      </c>
      <c r="DB59">
        <f t="shared" si="19"/>
        <v>0</v>
      </c>
      <c r="DC59">
        <f t="shared" si="20"/>
        <v>0</v>
      </c>
      <c r="DD59" t="s">
        <v>3</v>
      </c>
      <c r="DE59" t="s">
        <v>3</v>
      </c>
      <c r="DF59">
        <f t="shared" si="21"/>
        <v>0</v>
      </c>
      <c r="DG59">
        <f t="shared" si="22"/>
        <v>0</v>
      </c>
      <c r="DH59">
        <f t="shared" si="23"/>
        <v>0</v>
      </c>
      <c r="DI59">
        <f t="shared" si="14"/>
        <v>0</v>
      </c>
      <c r="DJ59">
        <f t="shared" si="24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ROW(Source!A82)</f>
        <v>82</v>
      </c>
      <c r="B60">
        <v>79118785</v>
      </c>
      <c r="C60">
        <v>79119489</v>
      </c>
      <c r="D60">
        <v>60579082</v>
      </c>
      <c r="E60">
        <v>1</v>
      </c>
      <c r="F60">
        <v>1</v>
      </c>
      <c r="G60">
        <v>1</v>
      </c>
      <c r="H60">
        <v>3</v>
      </c>
      <c r="I60" t="s">
        <v>540</v>
      </c>
      <c r="J60" t="s">
        <v>541</v>
      </c>
      <c r="K60" t="s">
        <v>542</v>
      </c>
      <c r="L60">
        <v>1348</v>
      </c>
      <c r="N60">
        <v>1009</v>
      </c>
      <c r="O60" t="s">
        <v>71</v>
      </c>
      <c r="P60" t="s">
        <v>71</v>
      </c>
      <c r="Q60">
        <v>1000</v>
      </c>
      <c r="W60">
        <v>0</v>
      </c>
      <c r="X60">
        <v>1470227263</v>
      </c>
      <c r="Y60">
        <f t="shared" si="15"/>
        <v>0</v>
      </c>
      <c r="AA60">
        <v>300516</v>
      </c>
      <c r="AB60">
        <v>0</v>
      </c>
      <c r="AC60">
        <v>0</v>
      </c>
      <c r="AD60">
        <v>0</v>
      </c>
      <c r="AE60">
        <v>31600</v>
      </c>
      <c r="AF60">
        <v>0</v>
      </c>
      <c r="AG60">
        <v>0</v>
      </c>
      <c r="AH60">
        <v>0</v>
      </c>
      <c r="AI60">
        <v>9.51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5.1999999999999995E-4</v>
      </c>
      <c r="AU60" t="s">
        <v>34</v>
      </c>
      <c r="AV60">
        <v>0</v>
      </c>
      <c r="AW60">
        <v>2</v>
      </c>
      <c r="AX60">
        <v>79119513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ROUND(Y60*Source!I82,7)</f>
        <v>0</v>
      </c>
      <c r="CY60">
        <f t="shared" si="16"/>
        <v>300516</v>
      </c>
      <c r="CZ60">
        <f t="shared" si="17"/>
        <v>31600</v>
      </c>
      <c r="DA60">
        <f t="shared" si="18"/>
        <v>9.51</v>
      </c>
      <c r="DB60">
        <f t="shared" si="19"/>
        <v>0</v>
      </c>
      <c r="DC60">
        <f t="shared" si="20"/>
        <v>0</v>
      </c>
      <c r="DD60" t="s">
        <v>3</v>
      </c>
      <c r="DE60" t="s">
        <v>3</v>
      </c>
      <c r="DF60">
        <f t="shared" si="21"/>
        <v>0</v>
      </c>
      <c r="DG60">
        <f t="shared" si="22"/>
        <v>0</v>
      </c>
      <c r="DH60">
        <f t="shared" si="23"/>
        <v>0</v>
      </c>
      <c r="DI60">
        <f t="shared" si="14"/>
        <v>0</v>
      </c>
      <c r="DJ60">
        <f t="shared" si="24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ROW(Source!A82)</f>
        <v>82</v>
      </c>
      <c r="B61">
        <v>79118785</v>
      </c>
      <c r="C61">
        <v>79119489</v>
      </c>
      <c r="D61">
        <v>60598034</v>
      </c>
      <c r="E61">
        <v>1</v>
      </c>
      <c r="F61">
        <v>1</v>
      </c>
      <c r="G61">
        <v>1</v>
      </c>
      <c r="H61">
        <v>3</v>
      </c>
      <c r="I61" t="s">
        <v>543</v>
      </c>
      <c r="J61" t="s">
        <v>544</v>
      </c>
      <c r="K61" t="s">
        <v>545</v>
      </c>
      <c r="L61">
        <v>1348</v>
      </c>
      <c r="N61">
        <v>1009</v>
      </c>
      <c r="O61" t="s">
        <v>71</v>
      </c>
      <c r="P61" t="s">
        <v>71</v>
      </c>
      <c r="Q61">
        <v>1000</v>
      </c>
      <c r="W61">
        <v>0</v>
      </c>
      <c r="X61">
        <v>1529649644</v>
      </c>
      <c r="Y61">
        <f t="shared" si="15"/>
        <v>0</v>
      </c>
      <c r="AA61">
        <v>532179.69999999995</v>
      </c>
      <c r="AB61">
        <v>0</v>
      </c>
      <c r="AC61">
        <v>0</v>
      </c>
      <c r="AD61">
        <v>0</v>
      </c>
      <c r="AE61">
        <v>55960.01</v>
      </c>
      <c r="AF61">
        <v>0</v>
      </c>
      <c r="AG61">
        <v>0</v>
      </c>
      <c r="AH61">
        <v>0</v>
      </c>
      <c r="AI61">
        <v>9.51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2.5000000000000001E-4</v>
      </c>
      <c r="AU61" t="s">
        <v>34</v>
      </c>
      <c r="AV61">
        <v>0</v>
      </c>
      <c r="AW61">
        <v>2</v>
      </c>
      <c r="AX61">
        <v>79119514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ROUND(Y61*Source!I82,7)</f>
        <v>0</v>
      </c>
      <c r="CY61">
        <f t="shared" si="16"/>
        <v>532179.69999999995</v>
      </c>
      <c r="CZ61">
        <f t="shared" si="17"/>
        <v>55960.01</v>
      </c>
      <c r="DA61">
        <f t="shared" si="18"/>
        <v>9.51</v>
      </c>
      <c r="DB61">
        <f t="shared" si="19"/>
        <v>0</v>
      </c>
      <c r="DC61">
        <f t="shared" si="20"/>
        <v>0</v>
      </c>
      <c r="DD61" t="s">
        <v>3</v>
      </c>
      <c r="DE61" t="s">
        <v>3</v>
      </c>
      <c r="DF61">
        <f t="shared" si="21"/>
        <v>0</v>
      </c>
      <c r="DG61">
        <f t="shared" si="22"/>
        <v>0</v>
      </c>
      <c r="DH61">
        <f t="shared" si="23"/>
        <v>0</v>
      </c>
      <c r="DI61">
        <f t="shared" si="14"/>
        <v>0</v>
      </c>
      <c r="DJ61">
        <f t="shared" si="24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ROW(Source!A82)</f>
        <v>82</v>
      </c>
      <c r="B62">
        <v>79118785</v>
      </c>
      <c r="C62">
        <v>79119489</v>
      </c>
      <c r="D62">
        <v>60598907</v>
      </c>
      <c r="E62">
        <v>1</v>
      </c>
      <c r="F62">
        <v>1</v>
      </c>
      <c r="G62">
        <v>1</v>
      </c>
      <c r="H62">
        <v>3</v>
      </c>
      <c r="I62" t="s">
        <v>546</v>
      </c>
      <c r="J62" t="s">
        <v>547</v>
      </c>
      <c r="K62" t="s">
        <v>548</v>
      </c>
      <c r="L62">
        <v>1348</v>
      </c>
      <c r="N62">
        <v>1009</v>
      </c>
      <c r="O62" t="s">
        <v>71</v>
      </c>
      <c r="P62" t="s">
        <v>71</v>
      </c>
      <c r="Q62">
        <v>1000</v>
      </c>
      <c r="W62">
        <v>0</v>
      </c>
      <c r="X62">
        <v>2110197416</v>
      </c>
      <c r="Y62">
        <f t="shared" si="15"/>
        <v>0</v>
      </c>
      <c r="AA62">
        <v>681296.4</v>
      </c>
      <c r="AB62">
        <v>0</v>
      </c>
      <c r="AC62">
        <v>0</v>
      </c>
      <c r="AD62">
        <v>0</v>
      </c>
      <c r="AE62">
        <v>71640</v>
      </c>
      <c r="AF62">
        <v>0</v>
      </c>
      <c r="AG62">
        <v>0</v>
      </c>
      <c r="AH62">
        <v>0</v>
      </c>
      <c r="AI62">
        <v>9.51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1.2E-4</v>
      </c>
      <c r="AU62" t="s">
        <v>34</v>
      </c>
      <c r="AV62">
        <v>0</v>
      </c>
      <c r="AW62">
        <v>2</v>
      </c>
      <c r="AX62">
        <v>79119515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ROUND(Y62*Source!I82,7)</f>
        <v>0</v>
      </c>
      <c r="CY62">
        <f t="shared" si="16"/>
        <v>681296.4</v>
      </c>
      <c r="CZ62">
        <f t="shared" si="17"/>
        <v>71640</v>
      </c>
      <c r="DA62">
        <f t="shared" si="18"/>
        <v>9.51</v>
      </c>
      <c r="DB62">
        <f t="shared" si="19"/>
        <v>0</v>
      </c>
      <c r="DC62">
        <f t="shared" si="20"/>
        <v>0</v>
      </c>
      <c r="DD62" t="s">
        <v>3</v>
      </c>
      <c r="DE62" t="s">
        <v>3</v>
      </c>
      <c r="DF62">
        <f t="shared" si="21"/>
        <v>0</v>
      </c>
      <c r="DG62">
        <f t="shared" si="22"/>
        <v>0</v>
      </c>
      <c r="DH62">
        <f t="shared" si="23"/>
        <v>0</v>
      </c>
      <c r="DI62">
        <f t="shared" si="14"/>
        <v>0</v>
      </c>
      <c r="DJ62">
        <f t="shared" si="24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ROW(Source!A82)</f>
        <v>82</v>
      </c>
      <c r="B63">
        <v>79118785</v>
      </c>
      <c r="C63">
        <v>79119489</v>
      </c>
      <c r="D63">
        <v>60607935</v>
      </c>
      <c r="E63">
        <v>1</v>
      </c>
      <c r="F63">
        <v>1</v>
      </c>
      <c r="G63">
        <v>1</v>
      </c>
      <c r="H63">
        <v>3</v>
      </c>
      <c r="I63" t="s">
        <v>522</v>
      </c>
      <c r="J63" t="s">
        <v>523</v>
      </c>
      <c r="K63" t="s">
        <v>524</v>
      </c>
      <c r="L63">
        <v>1346</v>
      </c>
      <c r="N63">
        <v>1009</v>
      </c>
      <c r="O63" t="s">
        <v>508</v>
      </c>
      <c r="P63" t="s">
        <v>508</v>
      </c>
      <c r="Q63">
        <v>1</v>
      </c>
      <c r="W63">
        <v>0</v>
      </c>
      <c r="X63">
        <v>-211331552</v>
      </c>
      <c r="Y63">
        <f t="shared" si="15"/>
        <v>0</v>
      </c>
      <c r="AA63">
        <v>271.99</v>
      </c>
      <c r="AB63">
        <v>0</v>
      </c>
      <c r="AC63">
        <v>0</v>
      </c>
      <c r="AD63">
        <v>0</v>
      </c>
      <c r="AE63">
        <v>28.6</v>
      </c>
      <c r="AF63">
        <v>0</v>
      </c>
      <c r="AG63">
        <v>0</v>
      </c>
      <c r="AH63">
        <v>0</v>
      </c>
      <c r="AI63">
        <v>9.51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2.93</v>
      </c>
      <c r="AU63" t="s">
        <v>34</v>
      </c>
      <c r="AV63">
        <v>0</v>
      </c>
      <c r="AW63">
        <v>2</v>
      </c>
      <c r="AX63">
        <v>79119516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ROUND(Y63*Source!I82,7)</f>
        <v>0</v>
      </c>
      <c r="CY63">
        <f t="shared" si="16"/>
        <v>271.99</v>
      </c>
      <c r="CZ63">
        <f t="shared" si="17"/>
        <v>28.6</v>
      </c>
      <c r="DA63">
        <f t="shared" si="18"/>
        <v>9.51</v>
      </c>
      <c r="DB63">
        <f t="shared" si="19"/>
        <v>0</v>
      </c>
      <c r="DC63">
        <f t="shared" si="20"/>
        <v>0</v>
      </c>
      <c r="DD63" t="s">
        <v>3</v>
      </c>
      <c r="DE63" t="s">
        <v>3</v>
      </c>
      <c r="DF63">
        <f t="shared" si="21"/>
        <v>0</v>
      </c>
      <c r="DG63">
        <f t="shared" si="22"/>
        <v>0</v>
      </c>
      <c r="DH63">
        <f t="shared" si="23"/>
        <v>0</v>
      </c>
      <c r="DI63">
        <f t="shared" si="14"/>
        <v>0</v>
      </c>
      <c r="DJ63">
        <f t="shared" si="24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ROW(Source!A82)</f>
        <v>82</v>
      </c>
      <c r="B64">
        <v>79118785</v>
      </c>
      <c r="C64">
        <v>79119489</v>
      </c>
      <c r="D64">
        <v>60568913</v>
      </c>
      <c r="E64">
        <v>70</v>
      </c>
      <c r="F64">
        <v>1</v>
      </c>
      <c r="G64">
        <v>1</v>
      </c>
      <c r="H64">
        <v>3</v>
      </c>
      <c r="I64" t="s">
        <v>525</v>
      </c>
      <c r="J64" t="s">
        <v>3</v>
      </c>
      <c r="K64" t="s">
        <v>526</v>
      </c>
      <c r="L64">
        <v>1374</v>
      </c>
      <c r="N64">
        <v>1013</v>
      </c>
      <c r="O64" t="s">
        <v>527</v>
      </c>
      <c r="P64" t="s">
        <v>527</v>
      </c>
      <c r="Q64">
        <v>1</v>
      </c>
      <c r="W64">
        <v>0</v>
      </c>
      <c r="X64">
        <v>-1731369543</v>
      </c>
      <c r="Y64">
        <f t="shared" si="15"/>
        <v>0</v>
      </c>
      <c r="AA64">
        <v>9.51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9.51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18.43</v>
      </c>
      <c r="AU64" t="s">
        <v>34</v>
      </c>
      <c r="AV64">
        <v>0</v>
      </c>
      <c r="AW64">
        <v>2</v>
      </c>
      <c r="AX64">
        <v>79119517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ROUND(Y64*Source!I82,7)</f>
        <v>0</v>
      </c>
      <c r="CY64">
        <f t="shared" si="16"/>
        <v>9.51</v>
      </c>
      <c r="CZ64">
        <f t="shared" si="17"/>
        <v>1</v>
      </c>
      <c r="DA64">
        <f t="shared" si="18"/>
        <v>9.51</v>
      </c>
      <c r="DB64">
        <f t="shared" si="19"/>
        <v>0</v>
      </c>
      <c r="DC64">
        <f t="shared" si="20"/>
        <v>0</v>
      </c>
      <c r="DD64" t="s">
        <v>3</v>
      </c>
      <c r="DE64" t="s">
        <v>3</v>
      </c>
      <c r="DF64">
        <f t="shared" si="21"/>
        <v>0</v>
      </c>
      <c r="DG64">
        <f t="shared" si="22"/>
        <v>0</v>
      </c>
      <c r="DH64">
        <f t="shared" si="23"/>
        <v>0</v>
      </c>
      <c r="DI64">
        <f t="shared" si="14"/>
        <v>0</v>
      </c>
      <c r="DJ64">
        <f t="shared" si="24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ROW(Source!A121)</f>
        <v>121</v>
      </c>
      <c r="B65">
        <v>79118785</v>
      </c>
      <c r="C65">
        <v>79119518</v>
      </c>
      <c r="D65">
        <v>60563994</v>
      </c>
      <c r="E65">
        <v>70</v>
      </c>
      <c r="F65">
        <v>1</v>
      </c>
      <c r="G65">
        <v>1</v>
      </c>
      <c r="H65">
        <v>1</v>
      </c>
      <c r="I65" t="s">
        <v>492</v>
      </c>
      <c r="J65" t="s">
        <v>3</v>
      </c>
      <c r="K65" t="s">
        <v>493</v>
      </c>
      <c r="L65">
        <v>1191</v>
      </c>
      <c r="N65">
        <v>1013</v>
      </c>
      <c r="O65" t="s">
        <v>469</v>
      </c>
      <c r="P65" t="s">
        <v>469</v>
      </c>
      <c r="Q65">
        <v>1</v>
      </c>
      <c r="W65">
        <v>0</v>
      </c>
      <c r="X65">
        <v>784619160</v>
      </c>
      <c r="Y65">
        <f>(AT65*ROUND(((1.15*1.35)*1.15),7))</f>
        <v>77.770934999999994</v>
      </c>
      <c r="AA65">
        <v>0</v>
      </c>
      <c r="AB65">
        <v>0</v>
      </c>
      <c r="AC65">
        <v>0</v>
      </c>
      <c r="AD65">
        <v>489.61</v>
      </c>
      <c r="AE65">
        <v>0</v>
      </c>
      <c r="AF65">
        <v>0</v>
      </c>
      <c r="AG65">
        <v>0</v>
      </c>
      <c r="AH65">
        <v>8.74</v>
      </c>
      <c r="AI65">
        <v>1</v>
      </c>
      <c r="AJ65">
        <v>1</v>
      </c>
      <c r="AK65">
        <v>1</v>
      </c>
      <c r="AL65">
        <v>56.02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43.56</v>
      </c>
      <c r="AU65" t="s">
        <v>184</v>
      </c>
      <c r="AV65">
        <v>1</v>
      </c>
      <c r="AW65">
        <v>2</v>
      </c>
      <c r="AX65">
        <v>79119528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ROUND(AT65*Source!I121*AH65*AL65,2)</f>
        <v>11388.95</v>
      </c>
      <c r="CV65">
        <f>ROUND(Y65*Source!I121,7)</f>
        <v>41.529679299999998</v>
      </c>
      <c r="CW65">
        <v>0</v>
      </c>
      <c r="CX65">
        <f>ROUND(Y65*Source!I121,7)</f>
        <v>41.529679299999998</v>
      </c>
      <c r="CY65">
        <f>AD65</f>
        <v>489.61</v>
      </c>
      <c r="CZ65">
        <f>AH65</f>
        <v>8.74</v>
      </c>
      <c r="DA65">
        <f>AL65</f>
        <v>56.02</v>
      </c>
      <c r="DB65">
        <f>ROUND((ROUND(AT65*CZ65,2)*ROUND(((1.15*1.35)*1.15),7)),6)</f>
        <v>679.71011599999997</v>
      </c>
      <c r="DC65">
        <f>ROUND((ROUND(AT65*AG65,2)*ROUND(((1.15*1.35)*1.15),7)),6)</f>
        <v>0</v>
      </c>
      <c r="DD65" t="s">
        <v>3</v>
      </c>
      <c r="DE65" t="s">
        <v>3</v>
      </c>
      <c r="DF65">
        <f>ROUND(ROUND(AE65,2)*CX65,2)</f>
        <v>0</v>
      </c>
      <c r="DG65">
        <f t="shared" si="22"/>
        <v>0</v>
      </c>
      <c r="DH65">
        <f t="shared" si="23"/>
        <v>0</v>
      </c>
      <c r="DI65">
        <f>ROUND(ROUND(AH65*AL65,2)*CX65,2)</f>
        <v>20333.349999999999</v>
      </c>
      <c r="DJ65">
        <f>DI65</f>
        <v>20333.349999999999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ROW(Source!A121)</f>
        <v>121</v>
      </c>
      <c r="B66">
        <v>79118785</v>
      </c>
      <c r="C66">
        <v>79119518</v>
      </c>
      <c r="D66">
        <v>60564180</v>
      </c>
      <c r="E66">
        <v>70</v>
      </c>
      <c r="F66">
        <v>1</v>
      </c>
      <c r="G66">
        <v>1</v>
      </c>
      <c r="H66">
        <v>1</v>
      </c>
      <c r="I66" t="s">
        <v>475</v>
      </c>
      <c r="J66" t="s">
        <v>3</v>
      </c>
      <c r="K66" t="s">
        <v>476</v>
      </c>
      <c r="L66">
        <v>1191</v>
      </c>
      <c r="N66">
        <v>1013</v>
      </c>
      <c r="O66" t="s">
        <v>469</v>
      </c>
      <c r="P66" t="s">
        <v>469</v>
      </c>
      <c r="Q66">
        <v>1</v>
      </c>
      <c r="W66">
        <v>0</v>
      </c>
      <c r="X66">
        <v>-1417349443</v>
      </c>
      <c r="Y66">
        <f>(AT66*ROUND(((1.15*1.35)*1.25),7))</f>
        <v>0.32990625000000001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56.02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0.17</v>
      </c>
      <c r="AU66" t="s">
        <v>183</v>
      </c>
      <c r="AV66">
        <v>2</v>
      </c>
      <c r="AW66">
        <v>2</v>
      </c>
      <c r="AX66">
        <v>79119529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ROUND(Y66*Source!I121,7)</f>
        <v>0.17616989999999999</v>
      </c>
      <c r="CY66">
        <f>AD66</f>
        <v>0</v>
      </c>
      <c r="CZ66">
        <f>AH66</f>
        <v>0</v>
      </c>
      <c r="DA66">
        <f>AL66</f>
        <v>1</v>
      </c>
      <c r="DB66">
        <f>ROUND((ROUND(AT66*CZ66,2)*ROUND(((1.15*1.35)*1.25),7)),6)</f>
        <v>0</v>
      </c>
      <c r="DC66">
        <f>ROUND((ROUND(AT66*AG66,2)*ROUND(((1.15*1.35)*1.25),7)),6)</f>
        <v>0</v>
      </c>
      <c r="DD66" t="s">
        <v>3</v>
      </c>
      <c r="DE66" t="s">
        <v>3</v>
      </c>
      <c r="DF66">
        <f>ROUND(ROUND(AE66,2)*CX66,2)</f>
        <v>0</v>
      </c>
      <c r="DG66">
        <f t="shared" si="22"/>
        <v>0</v>
      </c>
      <c r="DH66">
        <f>ROUND(ROUND(AG66*AK66,2)*CX66,2)</f>
        <v>0</v>
      </c>
      <c r="DI66">
        <f t="shared" ref="DI66:DI73" si="25">ROUND(ROUND(AH66,2)*CX66,2)</f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ROW(Source!A121)</f>
        <v>121</v>
      </c>
      <c r="B67">
        <v>79118785</v>
      </c>
      <c r="C67">
        <v>79119518</v>
      </c>
      <c r="D67">
        <v>60726115</v>
      </c>
      <c r="E67">
        <v>1</v>
      </c>
      <c r="F67">
        <v>1</v>
      </c>
      <c r="G67">
        <v>1</v>
      </c>
      <c r="H67">
        <v>2</v>
      </c>
      <c r="I67" t="s">
        <v>549</v>
      </c>
      <c r="J67" t="s">
        <v>550</v>
      </c>
      <c r="K67" t="s">
        <v>551</v>
      </c>
      <c r="L67">
        <v>1367</v>
      </c>
      <c r="N67">
        <v>1011</v>
      </c>
      <c r="O67" t="s">
        <v>366</v>
      </c>
      <c r="P67" t="s">
        <v>366</v>
      </c>
      <c r="Q67">
        <v>1</v>
      </c>
      <c r="W67">
        <v>0</v>
      </c>
      <c r="X67">
        <v>961999509</v>
      </c>
      <c r="Y67">
        <f>(AT67*ROUND(((1.15*1.35)*1.25),7))</f>
        <v>3.88125E-2</v>
      </c>
      <c r="AA67">
        <v>0</v>
      </c>
      <c r="AB67">
        <v>464.41</v>
      </c>
      <c r="AC67">
        <v>649.83000000000004</v>
      </c>
      <c r="AD67">
        <v>0</v>
      </c>
      <c r="AE67">
        <v>0</v>
      </c>
      <c r="AF67">
        <v>27.66</v>
      </c>
      <c r="AG67">
        <v>11.6</v>
      </c>
      <c r="AH67">
        <v>0</v>
      </c>
      <c r="AI67">
        <v>1</v>
      </c>
      <c r="AJ67">
        <v>16.79</v>
      </c>
      <c r="AK67">
        <v>56.02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0.02</v>
      </c>
      <c r="AU67" t="s">
        <v>183</v>
      </c>
      <c r="AV67">
        <v>0</v>
      </c>
      <c r="AW67">
        <v>2</v>
      </c>
      <c r="AX67">
        <v>79119530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ROUND(Y67*Source!I121*DO67,7)</f>
        <v>0</v>
      </c>
      <c r="CX67">
        <f>ROUND(Y67*Source!I121,7)</f>
        <v>2.0725899999999998E-2</v>
      </c>
      <c r="CY67">
        <f>AB67</f>
        <v>464.41</v>
      </c>
      <c r="CZ67">
        <f>AF67</f>
        <v>27.66</v>
      </c>
      <c r="DA67">
        <f>AJ67</f>
        <v>16.79</v>
      </c>
      <c r="DB67">
        <f>ROUND((ROUND(AT67*CZ67,2)*ROUND(((1.15*1.35)*1.25),7)),6)</f>
        <v>1.0673440000000001</v>
      </c>
      <c r="DC67">
        <f>ROUND((ROUND(AT67*AG67,2)*ROUND(((1.15*1.35)*1.25),7)),6)</f>
        <v>0.44634400000000002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9.6300000000000008</v>
      </c>
      <c r="DH67">
        <f>ROUND(ROUND(AG67*AK67,2)*CX67,2)</f>
        <v>13.47</v>
      </c>
      <c r="DI67">
        <f t="shared" si="25"/>
        <v>0</v>
      </c>
      <c r="DJ67">
        <f>DG67</f>
        <v>9.6300000000000008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ROW(Source!A121)</f>
        <v>121</v>
      </c>
      <c r="B68">
        <v>79118785</v>
      </c>
      <c r="C68">
        <v>79119518</v>
      </c>
      <c r="D68">
        <v>60726853</v>
      </c>
      <c r="E68">
        <v>1</v>
      </c>
      <c r="F68">
        <v>1</v>
      </c>
      <c r="G68">
        <v>1</v>
      </c>
      <c r="H68">
        <v>2</v>
      </c>
      <c r="I68" t="s">
        <v>494</v>
      </c>
      <c r="J68" t="s">
        <v>495</v>
      </c>
      <c r="K68" t="s">
        <v>496</v>
      </c>
      <c r="L68">
        <v>1367</v>
      </c>
      <c r="N68">
        <v>1011</v>
      </c>
      <c r="O68" t="s">
        <v>366</v>
      </c>
      <c r="P68" t="s">
        <v>366</v>
      </c>
      <c r="Q68">
        <v>1</v>
      </c>
      <c r="W68">
        <v>0</v>
      </c>
      <c r="X68">
        <v>509054691</v>
      </c>
      <c r="Y68">
        <f>(AT68*ROUND(((1.15*1.35)*1.25),7))</f>
        <v>0.29109374999999998</v>
      </c>
      <c r="AA68">
        <v>0</v>
      </c>
      <c r="AB68">
        <v>1103.27</v>
      </c>
      <c r="AC68">
        <v>649.83000000000004</v>
      </c>
      <c r="AD68">
        <v>0</v>
      </c>
      <c r="AE68">
        <v>0</v>
      </c>
      <c r="AF68">
        <v>65.709999999999994</v>
      </c>
      <c r="AG68">
        <v>11.6</v>
      </c>
      <c r="AH68">
        <v>0</v>
      </c>
      <c r="AI68">
        <v>1</v>
      </c>
      <c r="AJ68">
        <v>16.79</v>
      </c>
      <c r="AK68">
        <v>56.02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0.15</v>
      </c>
      <c r="AU68" t="s">
        <v>183</v>
      </c>
      <c r="AV68">
        <v>0</v>
      </c>
      <c r="AW68">
        <v>2</v>
      </c>
      <c r="AX68">
        <v>79119531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ROUND(Y68*Source!I121*DO68,7)</f>
        <v>0</v>
      </c>
      <c r="CX68">
        <f>ROUND(Y68*Source!I121,7)</f>
        <v>0.1554441</v>
      </c>
      <c r="CY68">
        <f>AB68</f>
        <v>1103.27</v>
      </c>
      <c r="CZ68">
        <f>AF68</f>
        <v>65.709999999999994</v>
      </c>
      <c r="DA68">
        <f>AJ68</f>
        <v>16.79</v>
      </c>
      <c r="DB68">
        <f>ROUND((ROUND(AT68*CZ68,2)*ROUND(((1.15*1.35)*1.25),7)),6)</f>
        <v>19.134563</v>
      </c>
      <c r="DC68">
        <f>ROUND((ROUND(AT68*AG68,2)*ROUND(((1.15*1.35)*1.25),7)),6)</f>
        <v>3.3766880000000001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171.5</v>
      </c>
      <c r="DH68">
        <f>ROUND(ROUND(AG68*AK68,2)*CX68,2)</f>
        <v>101.01</v>
      </c>
      <c r="DI68">
        <f t="shared" si="25"/>
        <v>0</v>
      </c>
      <c r="DJ68">
        <f>DG68</f>
        <v>171.5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ROW(Source!A121)</f>
        <v>121</v>
      </c>
      <c r="B69">
        <v>79118785</v>
      </c>
      <c r="C69">
        <v>79119518</v>
      </c>
      <c r="D69">
        <v>60579606</v>
      </c>
      <c r="E69">
        <v>1</v>
      </c>
      <c r="F69">
        <v>1</v>
      </c>
      <c r="G69">
        <v>1</v>
      </c>
      <c r="H69">
        <v>3</v>
      </c>
      <c r="I69" t="s">
        <v>552</v>
      </c>
      <c r="J69" t="s">
        <v>553</v>
      </c>
      <c r="K69" t="s">
        <v>554</v>
      </c>
      <c r="L69">
        <v>1327</v>
      </c>
      <c r="N69">
        <v>1005</v>
      </c>
      <c r="O69" t="s">
        <v>83</v>
      </c>
      <c r="P69" t="s">
        <v>83</v>
      </c>
      <c r="Q69">
        <v>1</v>
      </c>
      <c r="W69">
        <v>0</v>
      </c>
      <c r="X69">
        <v>105551837</v>
      </c>
      <c r="Y69">
        <f>AT69</f>
        <v>0.84</v>
      </c>
      <c r="AA69">
        <v>687.76</v>
      </c>
      <c r="AB69">
        <v>0</v>
      </c>
      <c r="AC69">
        <v>0</v>
      </c>
      <c r="AD69">
        <v>0</v>
      </c>
      <c r="AE69">
        <v>72.319999999999993</v>
      </c>
      <c r="AF69">
        <v>0</v>
      </c>
      <c r="AG69">
        <v>0</v>
      </c>
      <c r="AH69">
        <v>0</v>
      </c>
      <c r="AI69">
        <v>9.51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0.84</v>
      </c>
      <c r="AU69" t="s">
        <v>3</v>
      </c>
      <c r="AV69">
        <v>0</v>
      </c>
      <c r="AW69">
        <v>2</v>
      </c>
      <c r="AX69">
        <v>79119532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ROUND(Y69*Source!I121,7)</f>
        <v>0.44856000000000001</v>
      </c>
      <c r="CY69">
        <f>AA69</f>
        <v>687.76</v>
      </c>
      <c r="CZ69">
        <f>AE69</f>
        <v>72.319999999999993</v>
      </c>
      <c r="DA69">
        <f>AI69</f>
        <v>9.51</v>
      </c>
      <c r="DB69">
        <f>ROUND(ROUND(AT69*CZ69,2),6)</f>
        <v>60.75</v>
      </c>
      <c r="DC69">
        <f>ROUND(ROUND(AT69*AG69,2),6)</f>
        <v>0</v>
      </c>
      <c r="DD69" t="s">
        <v>3</v>
      </c>
      <c r="DE69" t="s">
        <v>3</v>
      </c>
      <c r="DF69">
        <f>ROUND(ROUND(AE69*AI69,2)*CX69,2)</f>
        <v>308.5</v>
      </c>
      <c r="DG69">
        <f t="shared" ref="DG69:DG75" si="26">ROUND(ROUND(AF69,2)*CX69,2)</f>
        <v>0</v>
      </c>
      <c r="DH69">
        <f t="shared" ref="DH69:DH74" si="27">ROUND(ROUND(AG69,2)*CX69,2)</f>
        <v>0</v>
      </c>
      <c r="DI69">
        <f t="shared" si="25"/>
        <v>0</v>
      </c>
      <c r="DJ69">
        <f>DF69</f>
        <v>308.5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ROW(Source!A121)</f>
        <v>121</v>
      </c>
      <c r="B70">
        <v>79118785</v>
      </c>
      <c r="C70">
        <v>79119518</v>
      </c>
      <c r="D70">
        <v>60579955</v>
      </c>
      <c r="E70">
        <v>1</v>
      </c>
      <c r="F70">
        <v>1</v>
      </c>
      <c r="G70">
        <v>1</v>
      </c>
      <c r="H70">
        <v>3</v>
      </c>
      <c r="I70" t="s">
        <v>555</v>
      </c>
      <c r="J70" t="s">
        <v>556</v>
      </c>
      <c r="K70" t="s">
        <v>557</v>
      </c>
      <c r="L70">
        <v>1346</v>
      </c>
      <c r="N70">
        <v>1009</v>
      </c>
      <c r="O70" t="s">
        <v>508</v>
      </c>
      <c r="P70" t="s">
        <v>508</v>
      </c>
      <c r="Q70">
        <v>1</v>
      </c>
      <c r="W70">
        <v>0</v>
      </c>
      <c r="X70">
        <v>1052716416</v>
      </c>
      <c r="Y70">
        <f>AT70</f>
        <v>0.31</v>
      </c>
      <c r="AA70">
        <v>17.309999999999999</v>
      </c>
      <c r="AB70">
        <v>0</v>
      </c>
      <c r="AC70">
        <v>0</v>
      </c>
      <c r="AD70">
        <v>0</v>
      </c>
      <c r="AE70">
        <v>1.82</v>
      </c>
      <c r="AF70">
        <v>0</v>
      </c>
      <c r="AG70">
        <v>0</v>
      </c>
      <c r="AH70">
        <v>0</v>
      </c>
      <c r="AI70">
        <v>9.51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0.31</v>
      </c>
      <c r="AU70" t="s">
        <v>3</v>
      </c>
      <c r="AV70">
        <v>0</v>
      </c>
      <c r="AW70">
        <v>2</v>
      </c>
      <c r="AX70">
        <v>79119533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ROUND(Y70*Source!I121,7)</f>
        <v>0.16553999999999999</v>
      </c>
      <c r="CY70">
        <f>AA70</f>
        <v>17.309999999999999</v>
      </c>
      <c r="CZ70">
        <f>AE70</f>
        <v>1.82</v>
      </c>
      <c r="DA70">
        <f>AI70</f>
        <v>9.51</v>
      </c>
      <c r="DB70">
        <f>ROUND(ROUND(AT70*CZ70,2),6)</f>
        <v>0.56000000000000005</v>
      </c>
      <c r="DC70">
        <f>ROUND(ROUND(AT70*AG70,2),6)</f>
        <v>0</v>
      </c>
      <c r="DD70" t="s">
        <v>3</v>
      </c>
      <c r="DE70" t="s">
        <v>3</v>
      </c>
      <c r="DF70">
        <f>ROUND(ROUND(AE70*AI70,2)*CX70,2)</f>
        <v>2.87</v>
      </c>
      <c r="DG70">
        <f t="shared" si="26"/>
        <v>0</v>
      </c>
      <c r="DH70">
        <f t="shared" si="27"/>
        <v>0</v>
      </c>
      <c r="DI70">
        <f t="shared" si="25"/>
        <v>0</v>
      </c>
      <c r="DJ70">
        <f>DF70</f>
        <v>2.87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ROW(Source!A121)</f>
        <v>121</v>
      </c>
      <c r="B71">
        <v>79118785</v>
      </c>
      <c r="C71">
        <v>79119518</v>
      </c>
      <c r="D71">
        <v>60607405</v>
      </c>
      <c r="E71">
        <v>1</v>
      </c>
      <c r="F71">
        <v>1</v>
      </c>
      <c r="G71">
        <v>1</v>
      </c>
      <c r="H71">
        <v>3</v>
      </c>
      <c r="I71" t="s">
        <v>191</v>
      </c>
      <c r="J71" t="s">
        <v>193</v>
      </c>
      <c r="K71" t="s">
        <v>192</v>
      </c>
      <c r="L71">
        <v>1348</v>
      </c>
      <c r="N71">
        <v>1009</v>
      </c>
      <c r="O71" t="s">
        <v>71</v>
      </c>
      <c r="P71" t="s">
        <v>71</v>
      </c>
      <c r="Q71">
        <v>1000</v>
      </c>
      <c r="W71">
        <v>0</v>
      </c>
      <c r="X71">
        <v>177217461</v>
      </c>
      <c r="Y71">
        <f>AT71</f>
        <v>0.03</v>
      </c>
      <c r="AA71">
        <v>293752.01</v>
      </c>
      <c r="AB71">
        <v>0</v>
      </c>
      <c r="AC71">
        <v>0</v>
      </c>
      <c r="AD71">
        <v>0</v>
      </c>
      <c r="AE71">
        <v>30888.75</v>
      </c>
      <c r="AF71">
        <v>0</v>
      </c>
      <c r="AG71">
        <v>0</v>
      </c>
      <c r="AH71">
        <v>0</v>
      </c>
      <c r="AI71">
        <v>9.51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0.03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ROUND(Y71*Source!I121,7)</f>
        <v>1.602E-2</v>
      </c>
      <c r="CY71">
        <f>AA71</f>
        <v>293752.01</v>
      </c>
      <c r="CZ71">
        <f>AE71</f>
        <v>30888.75</v>
      </c>
      <c r="DA71">
        <f>AI71</f>
        <v>9.51</v>
      </c>
      <c r="DB71">
        <f>ROUND(ROUND(AT71*CZ71,2),6)</f>
        <v>926.66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4705.91</v>
      </c>
      <c r="DG71">
        <f t="shared" si="26"/>
        <v>0</v>
      </c>
      <c r="DH71">
        <f t="shared" si="27"/>
        <v>0</v>
      </c>
      <c r="DI71">
        <f t="shared" si="25"/>
        <v>0</v>
      </c>
      <c r="DJ71">
        <f>DF71</f>
        <v>4705.91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ROW(Source!A121)</f>
        <v>121</v>
      </c>
      <c r="B72">
        <v>79118785</v>
      </c>
      <c r="C72">
        <v>79119518</v>
      </c>
      <c r="D72">
        <v>60607621</v>
      </c>
      <c r="E72">
        <v>1</v>
      </c>
      <c r="F72">
        <v>1</v>
      </c>
      <c r="G72">
        <v>1</v>
      </c>
      <c r="H72">
        <v>3</v>
      </c>
      <c r="I72" t="s">
        <v>195</v>
      </c>
      <c r="J72" t="s">
        <v>197</v>
      </c>
      <c r="K72" t="s">
        <v>196</v>
      </c>
      <c r="L72">
        <v>1348</v>
      </c>
      <c r="N72">
        <v>1009</v>
      </c>
      <c r="O72" t="s">
        <v>71</v>
      </c>
      <c r="P72" t="s">
        <v>71</v>
      </c>
      <c r="Q72">
        <v>1000</v>
      </c>
      <c r="W72">
        <v>0</v>
      </c>
      <c r="X72">
        <v>-1504624008</v>
      </c>
      <c r="Y72">
        <f>AT72</f>
        <v>0.02</v>
      </c>
      <c r="AA72">
        <v>290572.53000000003</v>
      </c>
      <c r="AB72">
        <v>0</v>
      </c>
      <c r="AC72">
        <v>0</v>
      </c>
      <c r="AD72">
        <v>0</v>
      </c>
      <c r="AE72">
        <v>30554.42</v>
      </c>
      <c r="AF72">
        <v>0</v>
      </c>
      <c r="AG72">
        <v>0</v>
      </c>
      <c r="AH72">
        <v>0</v>
      </c>
      <c r="AI72">
        <v>9.51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0.02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ROUND(Y72*Source!I121,7)</f>
        <v>1.068E-2</v>
      </c>
      <c r="CY72">
        <f>AA72</f>
        <v>290572.53000000003</v>
      </c>
      <c r="CZ72">
        <f>AE72</f>
        <v>30554.42</v>
      </c>
      <c r="DA72">
        <f>AI72</f>
        <v>9.51</v>
      </c>
      <c r="DB72">
        <f>ROUND(ROUND(AT72*CZ72,2),6)</f>
        <v>611.09</v>
      </c>
      <c r="DC72">
        <f>ROUND(ROUND(AT72*AG72,2),6)</f>
        <v>0</v>
      </c>
      <c r="DD72" t="s">
        <v>3</v>
      </c>
      <c r="DE72" t="s">
        <v>3</v>
      </c>
      <c r="DF72">
        <f>ROUND(ROUND(AE72*AI72,2)*CX72,2)</f>
        <v>3103.31</v>
      </c>
      <c r="DG72">
        <f t="shared" si="26"/>
        <v>0</v>
      </c>
      <c r="DH72">
        <f t="shared" si="27"/>
        <v>0</v>
      </c>
      <c r="DI72">
        <f t="shared" si="25"/>
        <v>0</v>
      </c>
      <c r="DJ72">
        <f>DF72</f>
        <v>3103.31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ROW(Source!A121)</f>
        <v>121</v>
      </c>
      <c r="B73">
        <v>79118785</v>
      </c>
      <c r="C73">
        <v>79119518</v>
      </c>
      <c r="D73">
        <v>60608779</v>
      </c>
      <c r="E73">
        <v>1</v>
      </c>
      <c r="F73">
        <v>1</v>
      </c>
      <c r="G73">
        <v>1</v>
      </c>
      <c r="H73">
        <v>3</v>
      </c>
      <c r="I73" t="s">
        <v>558</v>
      </c>
      <c r="J73" t="s">
        <v>559</v>
      </c>
      <c r="K73" t="s">
        <v>560</v>
      </c>
      <c r="L73">
        <v>1348</v>
      </c>
      <c r="N73">
        <v>1009</v>
      </c>
      <c r="O73" t="s">
        <v>71</v>
      </c>
      <c r="P73" t="s">
        <v>71</v>
      </c>
      <c r="Q73">
        <v>1000</v>
      </c>
      <c r="W73">
        <v>0</v>
      </c>
      <c r="X73">
        <v>280307875</v>
      </c>
      <c r="Y73">
        <f>AT73</f>
        <v>5.0999999999999997E-2</v>
      </c>
      <c r="AA73">
        <v>108386.42</v>
      </c>
      <c r="AB73">
        <v>0</v>
      </c>
      <c r="AC73">
        <v>0</v>
      </c>
      <c r="AD73">
        <v>0</v>
      </c>
      <c r="AE73">
        <v>11397.1</v>
      </c>
      <c r="AF73">
        <v>0</v>
      </c>
      <c r="AG73">
        <v>0</v>
      </c>
      <c r="AH73">
        <v>0</v>
      </c>
      <c r="AI73">
        <v>9.51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5.0999999999999997E-2</v>
      </c>
      <c r="AU73" t="s">
        <v>3</v>
      </c>
      <c r="AV73">
        <v>0</v>
      </c>
      <c r="AW73">
        <v>2</v>
      </c>
      <c r="AX73">
        <v>79119536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ROUND(Y73*Source!I121,7)</f>
        <v>2.7234000000000001E-2</v>
      </c>
      <c r="CY73">
        <f>AA73</f>
        <v>108386.42</v>
      </c>
      <c r="CZ73">
        <f>AE73</f>
        <v>11397.1</v>
      </c>
      <c r="DA73">
        <f>AI73</f>
        <v>9.51</v>
      </c>
      <c r="DB73">
        <f>ROUND(ROUND(AT73*CZ73,2),6)</f>
        <v>581.25</v>
      </c>
      <c r="DC73">
        <f>ROUND(ROUND(AT73*AG73,2),6)</f>
        <v>0</v>
      </c>
      <c r="DD73" t="s">
        <v>3</v>
      </c>
      <c r="DE73" t="s">
        <v>3</v>
      </c>
      <c r="DF73">
        <f>ROUND(ROUND(AE73*AI73,2)*CX73,2)</f>
        <v>2951.8</v>
      </c>
      <c r="DG73">
        <f t="shared" si="26"/>
        <v>0</v>
      </c>
      <c r="DH73">
        <f t="shared" si="27"/>
        <v>0</v>
      </c>
      <c r="DI73">
        <f t="shared" si="25"/>
        <v>0</v>
      </c>
      <c r="DJ73">
        <f>DF73</f>
        <v>2951.8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ROW(Source!A124)</f>
        <v>124</v>
      </c>
      <c r="B74">
        <v>79118785</v>
      </c>
      <c r="C74">
        <v>79119539</v>
      </c>
      <c r="D74">
        <v>60563994</v>
      </c>
      <c r="E74">
        <v>70</v>
      </c>
      <c r="F74">
        <v>1</v>
      </c>
      <c r="G74">
        <v>1</v>
      </c>
      <c r="H74">
        <v>1</v>
      </c>
      <c r="I74" t="s">
        <v>492</v>
      </c>
      <c r="J74" t="s">
        <v>3</v>
      </c>
      <c r="K74" t="s">
        <v>493</v>
      </c>
      <c r="L74">
        <v>1191</v>
      </c>
      <c r="N74">
        <v>1013</v>
      </c>
      <c r="O74" t="s">
        <v>469</v>
      </c>
      <c r="P74" t="s">
        <v>469</v>
      </c>
      <c r="Q74">
        <v>1</v>
      </c>
      <c r="W74">
        <v>0</v>
      </c>
      <c r="X74">
        <v>784619160</v>
      </c>
      <c r="Y74">
        <f>(AT74*ROUND(((1.15*1.35)*1.15),7))</f>
        <v>112.47862499999999</v>
      </c>
      <c r="AA74">
        <v>0</v>
      </c>
      <c r="AB74">
        <v>0</v>
      </c>
      <c r="AC74">
        <v>0</v>
      </c>
      <c r="AD74">
        <v>489.61</v>
      </c>
      <c r="AE74">
        <v>0</v>
      </c>
      <c r="AF74">
        <v>0</v>
      </c>
      <c r="AG74">
        <v>0</v>
      </c>
      <c r="AH74">
        <v>8.74</v>
      </c>
      <c r="AI74">
        <v>1</v>
      </c>
      <c r="AJ74">
        <v>1</v>
      </c>
      <c r="AK74">
        <v>1</v>
      </c>
      <c r="AL74">
        <v>56.02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63</v>
      </c>
      <c r="AU74" t="s">
        <v>184</v>
      </c>
      <c r="AV74">
        <v>1</v>
      </c>
      <c r="AW74">
        <v>2</v>
      </c>
      <c r="AX74">
        <v>79119549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ROUND(AT74*Source!I124*AH74*AL74,2)</f>
        <v>4811.93</v>
      </c>
      <c r="CV74">
        <f>ROUND(Y74*Source!I124,7)</f>
        <v>17.5466655</v>
      </c>
      <c r="CW74">
        <v>0</v>
      </c>
      <c r="CX74">
        <f>ROUND(Y74*Source!I124,7)</f>
        <v>17.5466655</v>
      </c>
      <c r="CY74">
        <f>AD74</f>
        <v>489.61</v>
      </c>
      <c r="CZ74">
        <f>AH74</f>
        <v>8.74</v>
      </c>
      <c r="DA74">
        <f>AL74</f>
        <v>56.02</v>
      </c>
      <c r="DB74">
        <f>ROUND((ROUND(AT74*CZ74,2)*ROUND(((1.15*1.35)*1.15),7)),6)</f>
        <v>983.06318299999998</v>
      </c>
      <c r="DC74">
        <f>ROUND((ROUND(AT74*AG74,2)*ROUND(((1.15*1.35)*1.15),7)),6)</f>
        <v>0</v>
      </c>
      <c r="DD74" t="s">
        <v>3</v>
      </c>
      <c r="DE74" t="s">
        <v>3</v>
      </c>
      <c r="DF74">
        <f>ROUND(ROUND(AE74,2)*CX74,2)</f>
        <v>0</v>
      </c>
      <c r="DG74">
        <f t="shared" si="26"/>
        <v>0</v>
      </c>
      <c r="DH74">
        <f t="shared" si="27"/>
        <v>0</v>
      </c>
      <c r="DI74">
        <f>ROUND(ROUND(AH74*AL74,2)*CX74,2)</f>
        <v>8591.02</v>
      </c>
      <c r="DJ74">
        <f>DI74</f>
        <v>8591.02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ROW(Source!A124)</f>
        <v>124</v>
      </c>
      <c r="B75">
        <v>79118785</v>
      </c>
      <c r="C75">
        <v>79119539</v>
      </c>
      <c r="D75">
        <v>60564180</v>
      </c>
      <c r="E75">
        <v>70</v>
      </c>
      <c r="F75">
        <v>1</v>
      </c>
      <c r="G75">
        <v>1</v>
      </c>
      <c r="H75">
        <v>1</v>
      </c>
      <c r="I75" t="s">
        <v>475</v>
      </c>
      <c r="J75" t="s">
        <v>3</v>
      </c>
      <c r="K75" t="s">
        <v>476</v>
      </c>
      <c r="L75">
        <v>1191</v>
      </c>
      <c r="N75">
        <v>1013</v>
      </c>
      <c r="O75" t="s">
        <v>469</v>
      </c>
      <c r="P75" t="s">
        <v>469</v>
      </c>
      <c r="Q75">
        <v>1</v>
      </c>
      <c r="W75">
        <v>0</v>
      </c>
      <c r="X75">
        <v>-1417349443</v>
      </c>
      <c r="Y75">
        <f>(AT75*ROUND(((1.15*1.35)*1.25),7))</f>
        <v>0.34931249999999997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56.02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0.18</v>
      </c>
      <c r="AU75" t="s">
        <v>183</v>
      </c>
      <c r="AV75">
        <v>2</v>
      </c>
      <c r="AW75">
        <v>2</v>
      </c>
      <c r="AX75">
        <v>79119550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ROUND(Y75*Source!I124,7)</f>
        <v>5.4492800000000001E-2</v>
      </c>
      <c r="CY75">
        <f>AD75</f>
        <v>0</v>
      </c>
      <c r="CZ75">
        <f>AH75</f>
        <v>0</v>
      </c>
      <c r="DA75">
        <f>AL75</f>
        <v>1</v>
      </c>
      <c r="DB75">
        <f>ROUND((ROUND(AT75*CZ75,2)*ROUND(((1.15*1.35)*1.25),7)),6)</f>
        <v>0</v>
      </c>
      <c r="DC75">
        <f>ROUND((ROUND(AT75*AG75,2)*ROUND(((1.15*1.35)*1.25),7)),6)</f>
        <v>0</v>
      </c>
      <c r="DD75" t="s">
        <v>3</v>
      </c>
      <c r="DE75" t="s">
        <v>3</v>
      </c>
      <c r="DF75">
        <f>ROUND(ROUND(AE75,2)*CX75,2)</f>
        <v>0</v>
      </c>
      <c r="DG75">
        <f t="shared" si="26"/>
        <v>0</v>
      </c>
      <c r="DH75">
        <f>ROUND(ROUND(AG75*AK75,2)*CX75,2)</f>
        <v>0</v>
      </c>
      <c r="DI75">
        <f t="shared" ref="DI75:DI82" si="28">ROUND(ROUND(AH75,2)*CX75,2)</f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ROW(Source!A124)</f>
        <v>124</v>
      </c>
      <c r="B76">
        <v>79118785</v>
      </c>
      <c r="C76">
        <v>79119539</v>
      </c>
      <c r="D76">
        <v>60726115</v>
      </c>
      <c r="E76">
        <v>1</v>
      </c>
      <c r="F76">
        <v>1</v>
      </c>
      <c r="G76">
        <v>1</v>
      </c>
      <c r="H76">
        <v>2</v>
      </c>
      <c r="I76" t="s">
        <v>549</v>
      </c>
      <c r="J76" t="s">
        <v>550</v>
      </c>
      <c r="K76" t="s">
        <v>551</v>
      </c>
      <c r="L76">
        <v>1367</v>
      </c>
      <c r="N76">
        <v>1011</v>
      </c>
      <c r="O76" t="s">
        <v>366</v>
      </c>
      <c r="P76" t="s">
        <v>366</v>
      </c>
      <c r="Q76">
        <v>1</v>
      </c>
      <c r="W76">
        <v>0</v>
      </c>
      <c r="X76">
        <v>961999509</v>
      </c>
      <c r="Y76">
        <f>(AT76*ROUND(((1.15*1.35)*1.25),7))</f>
        <v>3.88125E-2</v>
      </c>
      <c r="AA76">
        <v>0</v>
      </c>
      <c r="AB76">
        <v>464.41</v>
      </c>
      <c r="AC76">
        <v>649.83000000000004</v>
      </c>
      <c r="AD76">
        <v>0</v>
      </c>
      <c r="AE76">
        <v>0</v>
      </c>
      <c r="AF76">
        <v>27.66</v>
      </c>
      <c r="AG76">
        <v>11.6</v>
      </c>
      <c r="AH76">
        <v>0</v>
      </c>
      <c r="AI76">
        <v>1</v>
      </c>
      <c r="AJ76">
        <v>16.79</v>
      </c>
      <c r="AK76">
        <v>56.02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0.02</v>
      </c>
      <c r="AU76" t="s">
        <v>183</v>
      </c>
      <c r="AV76">
        <v>0</v>
      </c>
      <c r="AW76">
        <v>2</v>
      </c>
      <c r="AX76">
        <v>79119551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ROUND(Y76*Source!I124*DO76,7)</f>
        <v>0</v>
      </c>
      <c r="CX76">
        <f>ROUND(Y76*Source!I124,7)</f>
        <v>6.0547999999999999E-3</v>
      </c>
      <c r="CY76">
        <f>AB76</f>
        <v>464.41</v>
      </c>
      <c r="CZ76">
        <f>AF76</f>
        <v>27.66</v>
      </c>
      <c r="DA76">
        <f>AJ76</f>
        <v>16.79</v>
      </c>
      <c r="DB76">
        <f>ROUND((ROUND(AT76*CZ76,2)*ROUND(((1.15*1.35)*1.25),7)),6)</f>
        <v>1.0673440000000001</v>
      </c>
      <c r="DC76">
        <f>ROUND((ROUND(AT76*AG76,2)*ROUND(((1.15*1.35)*1.25),7)),6)</f>
        <v>0.44634400000000002</v>
      </c>
      <c r="DD76" t="s">
        <v>3</v>
      </c>
      <c r="DE76" t="s">
        <v>3</v>
      </c>
      <c r="DF76">
        <f>ROUND(ROUND(AE76,2)*CX76,2)</f>
        <v>0</v>
      </c>
      <c r="DG76">
        <f>ROUND(ROUND(AF76*AJ76,2)*CX76,2)</f>
        <v>2.81</v>
      </c>
      <c r="DH76">
        <f>ROUND(ROUND(AG76*AK76,2)*CX76,2)</f>
        <v>3.93</v>
      </c>
      <c r="DI76">
        <f t="shared" si="28"/>
        <v>0</v>
      </c>
      <c r="DJ76">
        <f>DG76</f>
        <v>2.81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ROW(Source!A124)</f>
        <v>124</v>
      </c>
      <c r="B77">
        <v>79118785</v>
      </c>
      <c r="C77">
        <v>79119539</v>
      </c>
      <c r="D77">
        <v>60726853</v>
      </c>
      <c r="E77">
        <v>1</v>
      </c>
      <c r="F77">
        <v>1</v>
      </c>
      <c r="G77">
        <v>1</v>
      </c>
      <c r="H77">
        <v>2</v>
      </c>
      <c r="I77" t="s">
        <v>494</v>
      </c>
      <c r="J77" t="s">
        <v>495</v>
      </c>
      <c r="K77" t="s">
        <v>496</v>
      </c>
      <c r="L77">
        <v>1367</v>
      </c>
      <c r="N77">
        <v>1011</v>
      </c>
      <c r="O77" t="s">
        <v>366</v>
      </c>
      <c r="P77" t="s">
        <v>366</v>
      </c>
      <c r="Q77">
        <v>1</v>
      </c>
      <c r="W77">
        <v>0</v>
      </c>
      <c r="X77">
        <v>509054691</v>
      </c>
      <c r="Y77">
        <f>(AT77*ROUND(((1.15*1.35)*1.25),7))</f>
        <v>0.3105</v>
      </c>
      <c r="AA77">
        <v>0</v>
      </c>
      <c r="AB77">
        <v>1103.27</v>
      </c>
      <c r="AC77">
        <v>649.83000000000004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16.79</v>
      </c>
      <c r="AK77">
        <v>56.02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0.16</v>
      </c>
      <c r="AU77" t="s">
        <v>183</v>
      </c>
      <c r="AV77">
        <v>0</v>
      </c>
      <c r="AW77">
        <v>2</v>
      </c>
      <c r="AX77">
        <v>79119552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ROUND(Y77*Source!I124*DO77,7)</f>
        <v>0</v>
      </c>
      <c r="CX77">
        <f>ROUND(Y77*Source!I124,7)</f>
        <v>4.8438000000000002E-2</v>
      </c>
      <c r="CY77">
        <f>AB77</f>
        <v>1103.27</v>
      </c>
      <c r="CZ77">
        <f>AF77</f>
        <v>65.709999999999994</v>
      </c>
      <c r="DA77">
        <f>AJ77</f>
        <v>16.79</v>
      </c>
      <c r="DB77">
        <f>ROUND((ROUND(AT77*CZ77,2)*ROUND(((1.15*1.35)*1.25),7)),6)</f>
        <v>20.395969000000001</v>
      </c>
      <c r="DC77">
        <f>ROUND((ROUND(AT77*AG77,2)*ROUND(((1.15*1.35)*1.25),7)),6)</f>
        <v>3.6095630000000001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53.44</v>
      </c>
      <c r="DH77">
        <f>ROUND(ROUND(AG77*AK77,2)*CX77,2)</f>
        <v>31.48</v>
      </c>
      <c r="DI77">
        <f t="shared" si="28"/>
        <v>0</v>
      </c>
      <c r="DJ77">
        <f>DG77</f>
        <v>53.44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ROW(Source!A124)</f>
        <v>124</v>
      </c>
      <c r="B78">
        <v>79118785</v>
      </c>
      <c r="C78">
        <v>79119539</v>
      </c>
      <c r="D78">
        <v>60579606</v>
      </c>
      <c r="E78">
        <v>1</v>
      </c>
      <c r="F78">
        <v>1</v>
      </c>
      <c r="G78">
        <v>1</v>
      </c>
      <c r="H78">
        <v>3</v>
      </c>
      <c r="I78" t="s">
        <v>552</v>
      </c>
      <c r="J78" t="s">
        <v>553</v>
      </c>
      <c r="K78" t="s">
        <v>554</v>
      </c>
      <c r="L78">
        <v>1327</v>
      </c>
      <c r="N78">
        <v>1005</v>
      </c>
      <c r="O78" t="s">
        <v>83</v>
      </c>
      <c r="P78" t="s">
        <v>83</v>
      </c>
      <c r="Q78">
        <v>1</v>
      </c>
      <c r="W78">
        <v>0</v>
      </c>
      <c r="X78">
        <v>105551837</v>
      </c>
      <c r="Y78">
        <f t="shared" ref="Y78:Y92" si="29">AT78</f>
        <v>0.84</v>
      </c>
      <c r="AA78">
        <v>687.76</v>
      </c>
      <c r="AB78">
        <v>0</v>
      </c>
      <c r="AC78">
        <v>0</v>
      </c>
      <c r="AD78">
        <v>0</v>
      </c>
      <c r="AE78">
        <v>72.319999999999993</v>
      </c>
      <c r="AF78">
        <v>0</v>
      </c>
      <c r="AG78">
        <v>0</v>
      </c>
      <c r="AH78">
        <v>0</v>
      </c>
      <c r="AI78">
        <v>9.51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0.84</v>
      </c>
      <c r="AU78" t="s">
        <v>3</v>
      </c>
      <c r="AV78">
        <v>0</v>
      </c>
      <c r="AW78">
        <v>2</v>
      </c>
      <c r="AX78">
        <v>79119553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ROUND(Y78*Source!I124,7)</f>
        <v>0.13103999999999999</v>
      </c>
      <c r="CY78">
        <f>AA78</f>
        <v>687.76</v>
      </c>
      <c r="CZ78">
        <f>AE78</f>
        <v>72.319999999999993</v>
      </c>
      <c r="DA78">
        <f>AI78</f>
        <v>9.51</v>
      </c>
      <c r="DB78">
        <f t="shared" ref="DB78:DB92" si="30">ROUND(ROUND(AT78*CZ78,2),6)</f>
        <v>60.75</v>
      </c>
      <c r="DC78">
        <f t="shared" ref="DC78:DC92" si="31">ROUND(ROUND(AT78*AG78,2),6)</f>
        <v>0</v>
      </c>
      <c r="DD78" t="s">
        <v>3</v>
      </c>
      <c r="DE78" t="s">
        <v>3</v>
      </c>
      <c r="DF78">
        <f>ROUND(ROUND(AE78*AI78,2)*CX78,2)</f>
        <v>90.12</v>
      </c>
      <c r="DG78">
        <f t="shared" ref="DG78:DG84" si="32">ROUND(ROUND(AF78,2)*CX78,2)</f>
        <v>0</v>
      </c>
      <c r="DH78">
        <f t="shared" ref="DH78:DH83" si="33">ROUND(ROUND(AG78,2)*CX78,2)</f>
        <v>0</v>
      </c>
      <c r="DI78">
        <f t="shared" si="28"/>
        <v>0</v>
      </c>
      <c r="DJ78">
        <f>DF78</f>
        <v>90.12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ROW(Source!A124)</f>
        <v>124</v>
      </c>
      <c r="B79">
        <v>79118785</v>
      </c>
      <c r="C79">
        <v>79119539</v>
      </c>
      <c r="D79">
        <v>60579955</v>
      </c>
      <c r="E79">
        <v>1</v>
      </c>
      <c r="F79">
        <v>1</v>
      </c>
      <c r="G79">
        <v>1</v>
      </c>
      <c r="H79">
        <v>3</v>
      </c>
      <c r="I79" t="s">
        <v>555</v>
      </c>
      <c r="J79" t="s">
        <v>556</v>
      </c>
      <c r="K79" t="s">
        <v>557</v>
      </c>
      <c r="L79">
        <v>1346</v>
      </c>
      <c r="N79">
        <v>1009</v>
      </c>
      <c r="O79" t="s">
        <v>508</v>
      </c>
      <c r="P79" t="s">
        <v>508</v>
      </c>
      <c r="Q79">
        <v>1</v>
      </c>
      <c r="W79">
        <v>0</v>
      </c>
      <c r="X79">
        <v>1052716416</v>
      </c>
      <c r="Y79">
        <f t="shared" si="29"/>
        <v>0.31</v>
      </c>
      <c r="AA79">
        <v>17.309999999999999</v>
      </c>
      <c r="AB79">
        <v>0</v>
      </c>
      <c r="AC79">
        <v>0</v>
      </c>
      <c r="AD79">
        <v>0</v>
      </c>
      <c r="AE79">
        <v>1.82</v>
      </c>
      <c r="AF79">
        <v>0</v>
      </c>
      <c r="AG79">
        <v>0</v>
      </c>
      <c r="AH79">
        <v>0</v>
      </c>
      <c r="AI79">
        <v>9.51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0.31</v>
      </c>
      <c r="AU79" t="s">
        <v>3</v>
      </c>
      <c r="AV79">
        <v>0</v>
      </c>
      <c r="AW79">
        <v>2</v>
      </c>
      <c r="AX79">
        <v>79119554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ROUND(Y79*Source!I124,7)</f>
        <v>4.836E-2</v>
      </c>
      <c r="CY79">
        <f>AA79</f>
        <v>17.309999999999999</v>
      </c>
      <c r="CZ79">
        <f>AE79</f>
        <v>1.82</v>
      </c>
      <c r="DA79">
        <f>AI79</f>
        <v>9.51</v>
      </c>
      <c r="DB79">
        <f t="shared" si="30"/>
        <v>0.56000000000000005</v>
      </c>
      <c r="DC79">
        <f t="shared" si="31"/>
        <v>0</v>
      </c>
      <c r="DD79" t="s">
        <v>3</v>
      </c>
      <c r="DE79" t="s">
        <v>3</v>
      </c>
      <c r="DF79">
        <f>ROUND(ROUND(AE79*AI79,2)*CX79,2)</f>
        <v>0.84</v>
      </c>
      <c r="DG79">
        <f t="shared" si="32"/>
        <v>0</v>
      </c>
      <c r="DH79">
        <f t="shared" si="33"/>
        <v>0</v>
      </c>
      <c r="DI79">
        <f t="shared" si="28"/>
        <v>0</v>
      </c>
      <c r="DJ79">
        <f>DF79</f>
        <v>0.84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ROW(Source!A124)</f>
        <v>124</v>
      </c>
      <c r="B80">
        <v>79118785</v>
      </c>
      <c r="C80">
        <v>79119539</v>
      </c>
      <c r="D80">
        <v>60607405</v>
      </c>
      <c r="E80">
        <v>1</v>
      </c>
      <c r="F80">
        <v>1</v>
      </c>
      <c r="G80">
        <v>1</v>
      </c>
      <c r="H80">
        <v>3</v>
      </c>
      <c r="I80" t="s">
        <v>191</v>
      </c>
      <c r="J80" t="s">
        <v>193</v>
      </c>
      <c r="K80" t="s">
        <v>192</v>
      </c>
      <c r="L80">
        <v>1348</v>
      </c>
      <c r="N80">
        <v>1009</v>
      </c>
      <c r="O80" t="s">
        <v>71</v>
      </c>
      <c r="P80" t="s">
        <v>71</v>
      </c>
      <c r="Q80">
        <v>1000</v>
      </c>
      <c r="W80">
        <v>0</v>
      </c>
      <c r="X80">
        <v>177217461</v>
      </c>
      <c r="Y80">
        <f t="shared" si="29"/>
        <v>3.3000000000000002E-2</v>
      </c>
      <c r="AA80">
        <v>293752.01</v>
      </c>
      <c r="AB80">
        <v>0</v>
      </c>
      <c r="AC80">
        <v>0</v>
      </c>
      <c r="AD80">
        <v>0</v>
      </c>
      <c r="AE80">
        <v>30888.75</v>
      </c>
      <c r="AF80">
        <v>0</v>
      </c>
      <c r="AG80">
        <v>0</v>
      </c>
      <c r="AH80">
        <v>0</v>
      </c>
      <c r="AI80">
        <v>9.51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3.3000000000000002E-2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ROUND(Y80*Source!I124,7)</f>
        <v>5.1479999999999998E-3</v>
      </c>
      <c r="CY80">
        <f>AA80</f>
        <v>293752.01</v>
      </c>
      <c r="CZ80">
        <f>AE80</f>
        <v>30888.75</v>
      </c>
      <c r="DA80">
        <f>AI80</f>
        <v>9.51</v>
      </c>
      <c r="DB80">
        <f t="shared" si="30"/>
        <v>1019.33</v>
      </c>
      <c r="DC80">
        <f t="shared" si="31"/>
        <v>0</v>
      </c>
      <c r="DD80" t="s">
        <v>3</v>
      </c>
      <c r="DE80" t="s">
        <v>3</v>
      </c>
      <c r="DF80">
        <f>ROUND(ROUND(AE80*AI80,2)*CX80,2)</f>
        <v>1512.24</v>
      </c>
      <c r="DG80">
        <f t="shared" si="32"/>
        <v>0</v>
      </c>
      <c r="DH80">
        <f t="shared" si="33"/>
        <v>0</v>
      </c>
      <c r="DI80">
        <f t="shared" si="28"/>
        <v>0</v>
      </c>
      <c r="DJ80">
        <f>DF80</f>
        <v>1512.24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ROW(Source!A124)</f>
        <v>124</v>
      </c>
      <c r="B81">
        <v>79118785</v>
      </c>
      <c r="C81">
        <v>79119539</v>
      </c>
      <c r="D81">
        <v>60607621</v>
      </c>
      <c r="E81">
        <v>1</v>
      </c>
      <c r="F81">
        <v>1</v>
      </c>
      <c r="G81">
        <v>1</v>
      </c>
      <c r="H81">
        <v>3</v>
      </c>
      <c r="I81" t="s">
        <v>195</v>
      </c>
      <c r="J81" t="s">
        <v>197</v>
      </c>
      <c r="K81" t="s">
        <v>196</v>
      </c>
      <c r="L81">
        <v>1348</v>
      </c>
      <c r="N81">
        <v>1009</v>
      </c>
      <c r="O81" t="s">
        <v>71</v>
      </c>
      <c r="P81" t="s">
        <v>71</v>
      </c>
      <c r="Q81">
        <v>1000</v>
      </c>
      <c r="W81">
        <v>0</v>
      </c>
      <c r="X81">
        <v>-1504624008</v>
      </c>
      <c r="Y81">
        <f t="shared" si="29"/>
        <v>2.1999999999999999E-2</v>
      </c>
      <c r="AA81">
        <v>290572.53000000003</v>
      </c>
      <c r="AB81">
        <v>0</v>
      </c>
      <c r="AC81">
        <v>0</v>
      </c>
      <c r="AD81">
        <v>0</v>
      </c>
      <c r="AE81">
        <v>30554.42</v>
      </c>
      <c r="AF81">
        <v>0</v>
      </c>
      <c r="AG81">
        <v>0</v>
      </c>
      <c r="AH81">
        <v>0</v>
      </c>
      <c r="AI81">
        <v>9.51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2.1999999999999999E-2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ROUND(Y81*Source!I124,7)</f>
        <v>3.4320000000000002E-3</v>
      </c>
      <c r="CY81">
        <f>AA81</f>
        <v>290572.53000000003</v>
      </c>
      <c r="CZ81">
        <f>AE81</f>
        <v>30554.42</v>
      </c>
      <c r="DA81">
        <f>AI81</f>
        <v>9.51</v>
      </c>
      <c r="DB81">
        <f t="shared" si="30"/>
        <v>672.2</v>
      </c>
      <c r="DC81">
        <f t="shared" si="31"/>
        <v>0</v>
      </c>
      <c r="DD81" t="s">
        <v>3</v>
      </c>
      <c r="DE81" t="s">
        <v>3</v>
      </c>
      <c r="DF81">
        <f>ROUND(ROUND(AE81*AI81,2)*CX81,2)</f>
        <v>997.24</v>
      </c>
      <c r="DG81">
        <f t="shared" si="32"/>
        <v>0</v>
      </c>
      <c r="DH81">
        <f t="shared" si="33"/>
        <v>0</v>
      </c>
      <c r="DI81">
        <f t="shared" si="28"/>
        <v>0</v>
      </c>
      <c r="DJ81">
        <f>DF81</f>
        <v>997.24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ROW(Source!A124)</f>
        <v>124</v>
      </c>
      <c r="B82">
        <v>79118785</v>
      </c>
      <c r="C82">
        <v>79119539</v>
      </c>
      <c r="D82">
        <v>60608779</v>
      </c>
      <c r="E82">
        <v>1</v>
      </c>
      <c r="F82">
        <v>1</v>
      </c>
      <c r="G82">
        <v>1</v>
      </c>
      <c r="H82">
        <v>3</v>
      </c>
      <c r="I82" t="s">
        <v>558</v>
      </c>
      <c r="J82" t="s">
        <v>559</v>
      </c>
      <c r="K82" t="s">
        <v>560</v>
      </c>
      <c r="L82">
        <v>1348</v>
      </c>
      <c r="N82">
        <v>1009</v>
      </c>
      <c r="O82" t="s">
        <v>71</v>
      </c>
      <c r="P82" t="s">
        <v>71</v>
      </c>
      <c r="Q82">
        <v>1000</v>
      </c>
      <c r="W82">
        <v>0</v>
      </c>
      <c r="X82">
        <v>280307875</v>
      </c>
      <c r="Y82">
        <f t="shared" si="29"/>
        <v>5.5E-2</v>
      </c>
      <c r="AA82">
        <v>108386.42</v>
      </c>
      <c r="AB82">
        <v>0</v>
      </c>
      <c r="AC82">
        <v>0</v>
      </c>
      <c r="AD82">
        <v>0</v>
      </c>
      <c r="AE82">
        <v>11397.1</v>
      </c>
      <c r="AF82">
        <v>0</v>
      </c>
      <c r="AG82">
        <v>0</v>
      </c>
      <c r="AH82">
        <v>0</v>
      </c>
      <c r="AI82">
        <v>9.51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5.5E-2</v>
      </c>
      <c r="AU82" t="s">
        <v>3</v>
      </c>
      <c r="AV82">
        <v>0</v>
      </c>
      <c r="AW82">
        <v>2</v>
      </c>
      <c r="AX82">
        <v>79119557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ROUND(Y82*Source!I124,7)</f>
        <v>8.5800000000000008E-3</v>
      </c>
      <c r="CY82">
        <f>AA82</f>
        <v>108386.42</v>
      </c>
      <c r="CZ82">
        <f>AE82</f>
        <v>11397.1</v>
      </c>
      <c r="DA82">
        <f>AI82</f>
        <v>9.51</v>
      </c>
      <c r="DB82">
        <f t="shared" si="30"/>
        <v>626.84</v>
      </c>
      <c r="DC82">
        <f t="shared" si="31"/>
        <v>0</v>
      </c>
      <c r="DD82" t="s">
        <v>3</v>
      </c>
      <c r="DE82" t="s">
        <v>3</v>
      </c>
      <c r="DF82">
        <f>ROUND(ROUND(AE82*AI82,2)*CX82,2)</f>
        <v>929.96</v>
      </c>
      <c r="DG82">
        <f t="shared" si="32"/>
        <v>0</v>
      </c>
      <c r="DH82">
        <f t="shared" si="33"/>
        <v>0</v>
      </c>
      <c r="DI82">
        <f t="shared" si="28"/>
        <v>0</v>
      </c>
      <c r="DJ82">
        <f>DF82</f>
        <v>929.96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ROW(Source!A127)</f>
        <v>127</v>
      </c>
      <c r="B83">
        <v>79118785</v>
      </c>
      <c r="C83">
        <v>79119560</v>
      </c>
      <c r="D83">
        <v>60563992</v>
      </c>
      <c r="E83">
        <v>70</v>
      </c>
      <c r="F83">
        <v>1</v>
      </c>
      <c r="G83">
        <v>1</v>
      </c>
      <c r="H83">
        <v>1</v>
      </c>
      <c r="I83" t="s">
        <v>473</v>
      </c>
      <c r="J83" t="s">
        <v>3</v>
      </c>
      <c r="K83" t="s">
        <v>474</v>
      </c>
      <c r="L83">
        <v>1191</v>
      </c>
      <c r="N83">
        <v>1013</v>
      </c>
      <c r="O83" t="s">
        <v>469</v>
      </c>
      <c r="P83" t="s">
        <v>469</v>
      </c>
      <c r="Q83">
        <v>1</v>
      </c>
      <c r="W83">
        <v>0</v>
      </c>
      <c r="X83">
        <v>-983457869</v>
      </c>
      <c r="Y83">
        <f t="shared" si="29"/>
        <v>45.6</v>
      </c>
      <c r="AA83">
        <v>0</v>
      </c>
      <c r="AB83">
        <v>0</v>
      </c>
      <c r="AC83">
        <v>0</v>
      </c>
      <c r="AD83">
        <v>484.01</v>
      </c>
      <c r="AE83">
        <v>0</v>
      </c>
      <c r="AF83">
        <v>0</v>
      </c>
      <c r="AG83">
        <v>0</v>
      </c>
      <c r="AH83">
        <v>8.64</v>
      </c>
      <c r="AI83">
        <v>1</v>
      </c>
      <c r="AJ83">
        <v>1</v>
      </c>
      <c r="AK83">
        <v>1</v>
      </c>
      <c r="AL83">
        <v>56.02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45.6</v>
      </c>
      <c r="AU83" t="s">
        <v>3</v>
      </c>
      <c r="AV83">
        <v>1</v>
      </c>
      <c r="AW83">
        <v>2</v>
      </c>
      <c r="AX83">
        <v>79119571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ROUND(AT83*Source!I127*AH83*AL83,2)</f>
        <v>2780.94</v>
      </c>
      <c r="CV83">
        <f>ROUND(Y83*Source!I127,7)</f>
        <v>5.7455999999999996</v>
      </c>
      <c r="CW83">
        <v>0</v>
      </c>
      <c r="CX83">
        <f>ROUND(Y83*Source!I127,7)</f>
        <v>5.7455999999999996</v>
      </c>
      <c r="CY83">
        <f>AD83</f>
        <v>484.01</v>
      </c>
      <c r="CZ83">
        <f>AH83</f>
        <v>8.64</v>
      </c>
      <c r="DA83">
        <f>AL83</f>
        <v>56.02</v>
      </c>
      <c r="DB83">
        <f t="shared" si="30"/>
        <v>393.98</v>
      </c>
      <c r="DC83">
        <f t="shared" si="31"/>
        <v>0</v>
      </c>
      <c r="DD83" t="s">
        <v>3</v>
      </c>
      <c r="DE83" t="s">
        <v>3</v>
      </c>
      <c r="DF83">
        <f>ROUND(ROUND(AE83,2)*CX83,2)</f>
        <v>0</v>
      </c>
      <c r="DG83">
        <f t="shared" si="32"/>
        <v>0</v>
      </c>
      <c r="DH83">
        <f t="shared" si="33"/>
        <v>0</v>
      </c>
      <c r="DI83">
        <f>ROUND(ROUND(AH83*AL83,2)*CX83,2)</f>
        <v>2780.93</v>
      </c>
      <c r="DJ83">
        <f>DI83</f>
        <v>2780.93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ROW(Source!A127)</f>
        <v>127</v>
      </c>
      <c r="B84">
        <v>79118785</v>
      </c>
      <c r="C84">
        <v>79119560</v>
      </c>
      <c r="D84">
        <v>60564180</v>
      </c>
      <c r="E84">
        <v>70</v>
      </c>
      <c r="F84">
        <v>1</v>
      </c>
      <c r="G84">
        <v>1</v>
      </c>
      <c r="H84">
        <v>1</v>
      </c>
      <c r="I84" t="s">
        <v>475</v>
      </c>
      <c r="J84" t="s">
        <v>3</v>
      </c>
      <c r="K84" t="s">
        <v>476</v>
      </c>
      <c r="L84">
        <v>1191</v>
      </c>
      <c r="N84">
        <v>1013</v>
      </c>
      <c r="O84" t="s">
        <v>469</v>
      </c>
      <c r="P84" t="s">
        <v>469</v>
      </c>
      <c r="Q84">
        <v>1</v>
      </c>
      <c r="W84">
        <v>0</v>
      </c>
      <c r="X84">
        <v>-1417349443</v>
      </c>
      <c r="Y84">
        <f t="shared" si="29"/>
        <v>0.16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56.02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0.16</v>
      </c>
      <c r="AU84" t="s">
        <v>3</v>
      </c>
      <c r="AV84">
        <v>2</v>
      </c>
      <c r="AW84">
        <v>2</v>
      </c>
      <c r="AX84">
        <v>79119572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ROUND(Y84*Source!I127,7)</f>
        <v>2.0160000000000001E-2</v>
      </c>
      <c r="CY84">
        <f>AD84</f>
        <v>0</v>
      </c>
      <c r="CZ84">
        <f>AH84</f>
        <v>0</v>
      </c>
      <c r="DA84">
        <f>AL84</f>
        <v>1</v>
      </c>
      <c r="DB84">
        <f t="shared" si="30"/>
        <v>0</v>
      </c>
      <c r="DC84">
        <f t="shared" si="31"/>
        <v>0</v>
      </c>
      <c r="DD84" t="s">
        <v>3</v>
      </c>
      <c r="DE84" t="s">
        <v>3</v>
      </c>
      <c r="DF84">
        <f>ROUND(ROUND(AE84,2)*CX84,2)</f>
        <v>0</v>
      </c>
      <c r="DG84">
        <f t="shared" si="32"/>
        <v>0</v>
      </c>
      <c r="DH84">
        <f>ROUND(ROUND(AG84*AK84,2)*CX84,2)</f>
        <v>0</v>
      </c>
      <c r="DI84">
        <f t="shared" ref="DI84:DI92" si="34">ROUND(ROUND(AH84,2)*CX84,2)</f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ROW(Source!A127)</f>
        <v>127</v>
      </c>
      <c r="B85">
        <v>79118785</v>
      </c>
      <c r="C85">
        <v>79119560</v>
      </c>
      <c r="D85">
        <v>60726117</v>
      </c>
      <c r="E85">
        <v>1</v>
      </c>
      <c r="F85">
        <v>1</v>
      </c>
      <c r="G85">
        <v>1</v>
      </c>
      <c r="H85">
        <v>2</v>
      </c>
      <c r="I85" t="s">
        <v>561</v>
      </c>
      <c r="J85" t="s">
        <v>562</v>
      </c>
      <c r="K85" t="s">
        <v>563</v>
      </c>
      <c r="L85">
        <v>1367</v>
      </c>
      <c r="N85">
        <v>1011</v>
      </c>
      <c r="O85" t="s">
        <v>366</v>
      </c>
      <c r="P85" t="s">
        <v>366</v>
      </c>
      <c r="Q85">
        <v>1</v>
      </c>
      <c r="W85">
        <v>0</v>
      </c>
      <c r="X85">
        <v>1232162608</v>
      </c>
      <c r="Y85">
        <f t="shared" si="29"/>
        <v>0.1</v>
      </c>
      <c r="AA85">
        <v>0</v>
      </c>
      <c r="AB85">
        <v>524.86</v>
      </c>
      <c r="AC85">
        <v>756.27</v>
      </c>
      <c r="AD85">
        <v>0</v>
      </c>
      <c r="AE85">
        <v>0</v>
      </c>
      <c r="AF85">
        <v>31.26</v>
      </c>
      <c r="AG85">
        <v>13.5</v>
      </c>
      <c r="AH85">
        <v>0</v>
      </c>
      <c r="AI85">
        <v>1</v>
      </c>
      <c r="AJ85">
        <v>16.79</v>
      </c>
      <c r="AK85">
        <v>56.02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0.1</v>
      </c>
      <c r="AU85" t="s">
        <v>3</v>
      </c>
      <c r="AV85">
        <v>0</v>
      </c>
      <c r="AW85">
        <v>2</v>
      </c>
      <c r="AX85">
        <v>79119573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ROUND(Y85*Source!I127*DO85,7)</f>
        <v>0</v>
      </c>
      <c r="CX85">
        <f>ROUND(Y85*Source!I127,7)</f>
        <v>1.26E-2</v>
      </c>
      <c r="CY85">
        <f>AB85</f>
        <v>524.86</v>
      </c>
      <c r="CZ85">
        <f>AF85</f>
        <v>31.26</v>
      </c>
      <c r="DA85">
        <f>AJ85</f>
        <v>16.79</v>
      </c>
      <c r="DB85">
        <f t="shared" si="30"/>
        <v>3.13</v>
      </c>
      <c r="DC85">
        <f t="shared" si="31"/>
        <v>1.35</v>
      </c>
      <c r="DD85" t="s">
        <v>3</v>
      </c>
      <c r="DE85" t="s">
        <v>3</v>
      </c>
      <c r="DF85">
        <f>ROUND(ROUND(AE85,2)*CX85,2)</f>
        <v>0</v>
      </c>
      <c r="DG85">
        <f>ROUND(ROUND(AF85*AJ85,2)*CX85,2)</f>
        <v>6.61</v>
      </c>
      <c r="DH85">
        <f>ROUND(ROUND(AG85*AK85,2)*CX85,2)</f>
        <v>9.5299999999999994</v>
      </c>
      <c r="DI85">
        <f t="shared" si="34"/>
        <v>0</v>
      </c>
      <c r="DJ85">
        <f>DG85</f>
        <v>6.61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ROW(Source!A127)</f>
        <v>127</v>
      </c>
      <c r="B86">
        <v>79118785</v>
      </c>
      <c r="C86">
        <v>79119560</v>
      </c>
      <c r="D86">
        <v>60726853</v>
      </c>
      <c r="E86">
        <v>1</v>
      </c>
      <c r="F86">
        <v>1</v>
      </c>
      <c r="G86">
        <v>1</v>
      </c>
      <c r="H86">
        <v>2</v>
      </c>
      <c r="I86" t="s">
        <v>494</v>
      </c>
      <c r="J86" t="s">
        <v>495</v>
      </c>
      <c r="K86" t="s">
        <v>496</v>
      </c>
      <c r="L86">
        <v>1367</v>
      </c>
      <c r="N86">
        <v>1011</v>
      </c>
      <c r="O86" t="s">
        <v>366</v>
      </c>
      <c r="P86" t="s">
        <v>366</v>
      </c>
      <c r="Q86">
        <v>1</v>
      </c>
      <c r="W86">
        <v>0</v>
      </c>
      <c r="X86">
        <v>509054691</v>
      </c>
      <c r="Y86">
        <f t="shared" si="29"/>
        <v>0.06</v>
      </c>
      <c r="AA86">
        <v>0</v>
      </c>
      <c r="AB86">
        <v>1103.27</v>
      </c>
      <c r="AC86">
        <v>649.83000000000004</v>
      </c>
      <c r="AD86">
        <v>0</v>
      </c>
      <c r="AE86">
        <v>0</v>
      </c>
      <c r="AF86">
        <v>65.709999999999994</v>
      </c>
      <c r="AG86">
        <v>11.6</v>
      </c>
      <c r="AH86">
        <v>0</v>
      </c>
      <c r="AI86">
        <v>1</v>
      </c>
      <c r="AJ86">
        <v>16.79</v>
      </c>
      <c r="AK86">
        <v>56.02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0.06</v>
      </c>
      <c r="AU86" t="s">
        <v>3</v>
      </c>
      <c r="AV86">
        <v>0</v>
      </c>
      <c r="AW86">
        <v>2</v>
      </c>
      <c r="AX86">
        <v>79119574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ROUND(Y86*Source!I127*DO86,7)</f>
        <v>0</v>
      </c>
      <c r="CX86">
        <f>ROUND(Y86*Source!I127,7)</f>
        <v>7.5599999999999999E-3</v>
      </c>
      <c r="CY86">
        <f>AB86</f>
        <v>1103.27</v>
      </c>
      <c r="CZ86">
        <f>AF86</f>
        <v>65.709999999999994</v>
      </c>
      <c r="DA86">
        <f>AJ86</f>
        <v>16.79</v>
      </c>
      <c r="DB86">
        <f t="shared" si="30"/>
        <v>3.94</v>
      </c>
      <c r="DC86">
        <f t="shared" si="31"/>
        <v>0.7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8.34</v>
      </c>
      <c r="DH86">
        <f>ROUND(ROUND(AG86*AK86,2)*CX86,2)</f>
        <v>4.91</v>
      </c>
      <c r="DI86">
        <f t="shared" si="34"/>
        <v>0</v>
      </c>
      <c r="DJ86">
        <f>DG86</f>
        <v>8.34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ROW(Source!A127)</f>
        <v>127</v>
      </c>
      <c r="B87">
        <v>79118785</v>
      </c>
      <c r="C87">
        <v>79119560</v>
      </c>
      <c r="D87">
        <v>60579606</v>
      </c>
      <c r="E87">
        <v>1</v>
      </c>
      <c r="F87">
        <v>1</v>
      </c>
      <c r="G87">
        <v>1</v>
      </c>
      <c r="H87">
        <v>3</v>
      </c>
      <c r="I87" t="s">
        <v>552</v>
      </c>
      <c r="J87" t="s">
        <v>553</v>
      </c>
      <c r="K87" t="s">
        <v>554</v>
      </c>
      <c r="L87">
        <v>1327</v>
      </c>
      <c r="N87">
        <v>1005</v>
      </c>
      <c r="O87" t="s">
        <v>83</v>
      </c>
      <c r="P87" t="s">
        <v>83</v>
      </c>
      <c r="Q87">
        <v>1</v>
      </c>
      <c r="W87">
        <v>0</v>
      </c>
      <c r="X87">
        <v>105551837</v>
      </c>
      <c r="Y87">
        <f t="shared" si="29"/>
        <v>1.1000000000000001</v>
      </c>
      <c r="AA87">
        <v>687.76</v>
      </c>
      <c r="AB87">
        <v>0</v>
      </c>
      <c r="AC87">
        <v>0</v>
      </c>
      <c r="AD87">
        <v>0</v>
      </c>
      <c r="AE87">
        <v>72.319999999999993</v>
      </c>
      <c r="AF87">
        <v>0</v>
      </c>
      <c r="AG87">
        <v>0</v>
      </c>
      <c r="AH87">
        <v>0</v>
      </c>
      <c r="AI87">
        <v>9.51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1.1000000000000001</v>
      </c>
      <c r="AU87" t="s">
        <v>3</v>
      </c>
      <c r="AV87">
        <v>0</v>
      </c>
      <c r="AW87">
        <v>2</v>
      </c>
      <c r="AX87">
        <v>79119575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ROUND(Y87*Source!I127,7)</f>
        <v>0.1386</v>
      </c>
      <c r="CY87">
        <f t="shared" ref="CY87:CY92" si="35">AA87</f>
        <v>687.76</v>
      </c>
      <c r="CZ87">
        <f t="shared" ref="CZ87:CZ92" si="36">AE87</f>
        <v>72.319999999999993</v>
      </c>
      <c r="DA87">
        <f t="shared" ref="DA87:DA92" si="37">AI87</f>
        <v>9.51</v>
      </c>
      <c r="DB87">
        <f t="shared" si="30"/>
        <v>79.55</v>
      </c>
      <c r="DC87">
        <f t="shared" si="31"/>
        <v>0</v>
      </c>
      <c r="DD87" t="s">
        <v>3</v>
      </c>
      <c r="DE87" t="s">
        <v>3</v>
      </c>
      <c r="DF87">
        <f t="shared" ref="DF87:DF92" si="38">ROUND(ROUND(AE87*AI87,2)*CX87,2)</f>
        <v>95.32</v>
      </c>
      <c r="DG87">
        <f t="shared" ref="DG87:DG94" si="39">ROUND(ROUND(AF87,2)*CX87,2)</f>
        <v>0</v>
      </c>
      <c r="DH87">
        <f t="shared" ref="DH87:DH93" si="40">ROUND(ROUND(AG87,2)*CX87,2)</f>
        <v>0</v>
      </c>
      <c r="DI87">
        <f t="shared" si="34"/>
        <v>0</v>
      </c>
      <c r="DJ87">
        <f t="shared" ref="DJ87:DJ92" si="41">DF87</f>
        <v>95.32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ROW(Source!A127)</f>
        <v>127</v>
      </c>
      <c r="B88">
        <v>79118785</v>
      </c>
      <c r="C88">
        <v>79119560</v>
      </c>
      <c r="D88">
        <v>60579955</v>
      </c>
      <c r="E88">
        <v>1</v>
      </c>
      <c r="F88">
        <v>1</v>
      </c>
      <c r="G88">
        <v>1</v>
      </c>
      <c r="H88">
        <v>3</v>
      </c>
      <c r="I88" t="s">
        <v>555</v>
      </c>
      <c r="J88" t="s">
        <v>556</v>
      </c>
      <c r="K88" t="s">
        <v>557</v>
      </c>
      <c r="L88">
        <v>1346</v>
      </c>
      <c r="N88">
        <v>1009</v>
      </c>
      <c r="O88" t="s">
        <v>508</v>
      </c>
      <c r="P88" t="s">
        <v>508</v>
      </c>
      <c r="Q88">
        <v>1</v>
      </c>
      <c r="W88">
        <v>0</v>
      </c>
      <c r="X88">
        <v>1052716416</v>
      </c>
      <c r="Y88">
        <f t="shared" si="29"/>
        <v>0.18</v>
      </c>
      <c r="AA88">
        <v>17.309999999999999</v>
      </c>
      <c r="AB88">
        <v>0</v>
      </c>
      <c r="AC88">
        <v>0</v>
      </c>
      <c r="AD88">
        <v>0</v>
      </c>
      <c r="AE88">
        <v>1.82</v>
      </c>
      <c r="AF88">
        <v>0</v>
      </c>
      <c r="AG88">
        <v>0</v>
      </c>
      <c r="AH88">
        <v>0</v>
      </c>
      <c r="AI88">
        <v>9.51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0.18</v>
      </c>
      <c r="AU88" t="s">
        <v>3</v>
      </c>
      <c r="AV88">
        <v>0</v>
      </c>
      <c r="AW88">
        <v>2</v>
      </c>
      <c r="AX88">
        <v>79119576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ROUND(Y88*Source!I127,7)</f>
        <v>2.2679999999999999E-2</v>
      </c>
      <c r="CY88">
        <f t="shared" si="35"/>
        <v>17.309999999999999</v>
      </c>
      <c r="CZ88">
        <f t="shared" si="36"/>
        <v>1.82</v>
      </c>
      <c r="DA88">
        <f t="shared" si="37"/>
        <v>9.51</v>
      </c>
      <c r="DB88">
        <f t="shared" si="30"/>
        <v>0.33</v>
      </c>
      <c r="DC88">
        <f t="shared" si="31"/>
        <v>0</v>
      </c>
      <c r="DD88" t="s">
        <v>3</v>
      </c>
      <c r="DE88" t="s">
        <v>3</v>
      </c>
      <c r="DF88">
        <f t="shared" si="38"/>
        <v>0.39</v>
      </c>
      <c r="DG88">
        <f t="shared" si="39"/>
        <v>0</v>
      </c>
      <c r="DH88">
        <f t="shared" si="40"/>
        <v>0</v>
      </c>
      <c r="DI88">
        <f t="shared" si="34"/>
        <v>0</v>
      </c>
      <c r="DJ88">
        <f t="shared" si="41"/>
        <v>0.39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ROW(Source!A127)</f>
        <v>127</v>
      </c>
      <c r="B89">
        <v>79118785</v>
      </c>
      <c r="C89">
        <v>79119560</v>
      </c>
      <c r="D89">
        <v>60580900</v>
      </c>
      <c r="E89">
        <v>1</v>
      </c>
      <c r="F89">
        <v>1</v>
      </c>
      <c r="G89">
        <v>1</v>
      </c>
      <c r="H89">
        <v>3</v>
      </c>
      <c r="I89" t="s">
        <v>564</v>
      </c>
      <c r="J89" t="s">
        <v>565</v>
      </c>
      <c r="K89" t="s">
        <v>566</v>
      </c>
      <c r="L89">
        <v>1339</v>
      </c>
      <c r="N89">
        <v>1007</v>
      </c>
      <c r="O89" t="s">
        <v>56</v>
      </c>
      <c r="P89" t="s">
        <v>56</v>
      </c>
      <c r="Q89">
        <v>1</v>
      </c>
      <c r="W89">
        <v>0</v>
      </c>
      <c r="X89">
        <v>1279836251</v>
      </c>
      <c r="Y89">
        <f t="shared" si="29"/>
        <v>2.3999999999999998E-3</v>
      </c>
      <c r="AA89">
        <v>709.26</v>
      </c>
      <c r="AB89">
        <v>0</v>
      </c>
      <c r="AC89">
        <v>0</v>
      </c>
      <c r="AD89">
        <v>0</v>
      </c>
      <c r="AE89">
        <v>74.58</v>
      </c>
      <c r="AF89">
        <v>0</v>
      </c>
      <c r="AG89">
        <v>0</v>
      </c>
      <c r="AH89">
        <v>0</v>
      </c>
      <c r="AI89">
        <v>9.51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2.3999999999999998E-3</v>
      </c>
      <c r="AU89" t="s">
        <v>3</v>
      </c>
      <c r="AV89">
        <v>0</v>
      </c>
      <c r="AW89">
        <v>2</v>
      </c>
      <c r="AX89">
        <v>79119577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ROUND(Y89*Source!I127,7)</f>
        <v>3.0239999999999998E-4</v>
      </c>
      <c r="CY89">
        <f t="shared" si="35"/>
        <v>709.26</v>
      </c>
      <c r="CZ89">
        <f t="shared" si="36"/>
        <v>74.58</v>
      </c>
      <c r="DA89">
        <f t="shared" si="37"/>
        <v>9.51</v>
      </c>
      <c r="DB89">
        <f t="shared" si="30"/>
        <v>0.18</v>
      </c>
      <c r="DC89">
        <f t="shared" si="31"/>
        <v>0</v>
      </c>
      <c r="DD89" t="s">
        <v>3</v>
      </c>
      <c r="DE89" t="s">
        <v>3</v>
      </c>
      <c r="DF89">
        <f t="shared" si="38"/>
        <v>0.21</v>
      </c>
      <c r="DG89">
        <f t="shared" si="39"/>
        <v>0</v>
      </c>
      <c r="DH89">
        <f t="shared" si="40"/>
        <v>0</v>
      </c>
      <c r="DI89">
        <f t="shared" si="34"/>
        <v>0</v>
      </c>
      <c r="DJ89">
        <f t="shared" si="41"/>
        <v>0.21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ROW(Source!A127)</f>
        <v>127</v>
      </c>
      <c r="B90">
        <v>79118785</v>
      </c>
      <c r="C90">
        <v>79119560</v>
      </c>
      <c r="D90">
        <v>60607899</v>
      </c>
      <c r="E90">
        <v>1</v>
      </c>
      <c r="F90">
        <v>1</v>
      </c>
      <c r="G90">
        <v>1</v>
      </c>
      <c r="H90">
        <v>3</v>
      </c>
      <c r="I90" t="s">
        <v>214</v>
      </c>
      <c r="J90" t="s">
        <v>216</v>
      </c>
      <c r="K90" t="s">
        <v>215</v>
      </c>
      <c r="L90">
        <v>1348</v>
      </c>
      <c r="N90">
        <v>1009</v>
      </c>
      <c r="O90" t="s">
        <v>71</v>
      </c>
      <c r="P90" t="s">
        <v>71</v>
      </c>
      <c r="Q90">
        <v>1000</v>
      </c>
      <c r="W90">
        <v>0</v>
      </c>
      <c r="X90">
        <v>-1615788754</v>
      </c>
      <c r="Y90">
        <f t="shared" si="29"/>
        <v>1.72E-2</v>
      </c>
      <c r="AA90">
        <v>189068.21</v>
      </c>
      <c r="AB90">
        <v>0</v>
      </c>
      <c r="AC90">
        <v>0</v>
      </c>
      <c r="AD90">
        <v>0</v>
      </c>
      <c r="AE90">
        <v>19880.990000000002</v>
      </c>
      <c r="AF90">
        <v>0</v>
      </c>
      <c r="AG90">
        <v>0</v>
      </c>
      <c r="AH90">
        <v>0</v>
      </c>
      <c r="AI90">
        <v>9.51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1.72E-2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ROUND(Y90*Source!I127,7)</f>
        <v>2.1672000000000002E-3</v>
      </c>
      <c r="CY90">
        <f t="shared" si="35"/>
        <v>189068.21</v>
      </c>
      <c r="CZ90">
        <f t="shared" si="36"/>
        <v>19880.990000000002</v>
      </c>
      <c r="DA90">
        <f t="shared" si="37"/>
        <v>9.51</v>
      </c>
      <c r="DB90">
        <f t="shared" si="30"/>
        <v>341.95</v>
      </c>
      <c r="DC90">
        <f t="shared" si="31"/>
        <v>0</v>
      </c>
      <c r="DD90" t="s">
        <v>3</v>
      </c>
      <c r="DE90" t="s">
        <v>3</v>
      </c>
      <c r="DF90">
        <f t="shared" si="38"/>
        <v>409.75</v>
      </c>
      <c r="DG90">
        <f t="shared" si="39"/>
        <v>0</v>
      </c>
      <c r="DH90">
        <f t="shared" si="40"/>
        <v>0</v>
      </c>
      <c r="DI90">
        <f t="shared" si="34"/>
        <v>0</v>
      </c>
      <c r="DJ90">
        <f t="shared" si="41"/>
        <v>409.75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ROW(Source!A127)</f>
        <v>127</v>
      </c>
      <c r="B91">
        <v>79118785</v>
      </c>
      <c r="C91">
        <v>79119560</v>
      </c>
      <c r="D91">
        <v>60608538</v>
      </c>
      <c r="E91">
        <v>1</v>
      </c>
      <c r="F91">
        <v>1</v>
      </c>
      <c r="G91">
        <v>1</v>
      </c>
      <c r="H91">
        <v>3</v>
      </c>
      <c r="I91" t="s">
        <v>567</v>
      </c>
      <c r="J91" t="s">
        <v>568</v>
      </c>
      <c r="K91" t="s">
        <v>569</v>
      </c>
      <c r="L91">
        <v>1348</v>
      </c>
      <c r="N91">
        <v>1009</v>
      </c>
      <c r="O91" t="s">
        <v>71</v>
      </c>
      <c r="P91" t="s">
        <v>71</v>
      </c>
      <c r="Q91">
        <v>1000</v>
      </c>
      <c r="W91">
        <v>0</v>
      </c>
      <c r="X91">
        <v>859929720</v>
      </c>
      <c r="Y91">
        <f t="shared" si="29"/>
        <v>7.0000000000000001E-3</v>
      </c>
      <c r="AA91">
        <v>161194.5</v>
      </c>
      <c r="AB91">
        <v>0</v>
      </c>
      <c r="AC91">
        <v>0</v>
      </c>
      <c r="AD91">
        <v>0</v>
      </c>
      <c r="AE91">
        <v>16950</v>
      </c>
      <c r="AF91">
        <v>0</v>
      </c>
      <c r="AG91">
        <v>0</v>
      </c>
      <c r="AH91">
        <v>0</v>
      </c>
      <c r="AI91">
        <v>9.51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7.0000000000000001E-3</v>
      </c>
      <c r="AU91" t="s">
        <v>3</v>
      </c>
      <c r="AV91">
        <v>0</v>
      </c>
      <c r="AW91">
        <v>2</v>
      </c>
      <c r="AX91">
        <v>79119579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ROUND(Y91*Source!I127,7)</f>
        <v>8.8199999999999997E-4</v>
      </c>
      <c r="CY91">
        <f t="shared" si="35"/>
        <v>161194.5</v>
      </c>
      <c r="CZ91">
        <f t="shared" si="36"/>
        <v>16950</v>
      </c>
      <c r="DA91">
        <f t="shared" si="37"/>
        <v>9.51</v>
      </c>
      <c r="DB91">
        <f t="shared" si="30"/>
        <v>118.65</v>
      </c>
      <c r="DC91">
        <f t="shared" si="31"/>
        <v>0</v>
      </c>
      <c r="DD91" t="s">
        <v>3</v>
      </c>
      <c r="DE91" t="s">
        <v>3</v>
      </c>
      <c r="DF91">
        <f t="shared" si="38"/>
        <v>142.16999999999999</v>
      </c>
      <c r="DG91">
        <f t="shared" si="39"/>
        <v>0</v>
      </c>
      <c r="DH91">
        <f t="shared" si="40"/>
        <v>0</v>
      </c>
      <c r="DI91">
        <f t="shared" si="34"/>
        <v>0</v>
      </c>
      <c r="DJ91">
        <f t="shared" si="41"/>
        <v>142.16999999999999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ROW(Source!A127)</f>
        <v>127</v>
      </c>
      <c r="B92">
        <v>79118785</v>
      </c>
      <c r="C92">
        <v>79119560</v>
      </c>
      <c r="D92">
        <v>60608772</v>
      </c>
      <c r="E92">
        <v>1</v>
      </c>
      <c r="F92">
        <v>1</v>
      </c>
      <c r="G92">
        <v>1</v>
      </c>
      <c r="H92">
        <v>3</v>
      </c>
      <c r="I92" t="s">
        <v>570</v>
      </c>
      <c r="J92" t="s">
        <v>571</v>
      </c>
      <c r="K92" t="s">
        <v>572</v>
      </c>
      <c r="L92">
        <v>1348</v>
      </c>
      <c r="N92">
        <v>1009</v>
      </c>
      <c r="O92" t="s">
        <v>71</v>
      </c>
      <c r="P92" t="s">
        <v>71</v>
      </c>
      <c r="Q92">
        <v>1000</v>
      </c>
      <c r="W92">
        <v>0</v>
      </c>
      <c r="X92">
        <v>-1516654830</v>
      </c>
      <c r="Y92">
        <f t="shared" si="29"/>
        <v>4.1000000000000002E-2</v>
      </c>
      <c r="AA92">
        <v>40835.94</v>
      </c>
      <c r="AB92">
        <v>0</v>
      </c>
      <c r="AC92">
        <v>0</v>
      </c>
      <c r="AD92">
        <v>0</v>
      </c>
      <c r="AE92">
        <v>4294</v>
      </c>
      <c r="AF92">
        <v>0</v>
      </c>
      <c r="AG92">
        <v>0</v>
      </c>
      <c r="AH92">
        <v>0</v>
      </c>
      <c r="AI92">
        <v>9.51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4.1000000000000002E-2</v>
      </c>
      <c r="AU92" t="s">
        <v>3</v>
      </c>
      <c r="AV92">
        <v>0</v>
      </c>
      <c r="AW92">
        <v>2</v>
      </c>
      <c r="AX92">
        <v>79119580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ROUND(Y92*Source!I127,7)</f>
        <v>5.1659999999999996E-3</v>
      </c>
      <c r="CY92">
        <f t="shared" si="35"/>
        <v>40835.94</v>
      </c>
      <c r="CZ92">
        <f t="shared" si="36"/>
        <v>4294</v>
      </c>
      <c r="DA92">
        <f t="shared" si="37"/>
        <v>9.51</v>
      </c>
      <c r="DB92">
        <f t="shared" si="30"/>
        <v>176.05</v>
      </c>
      <c r="DC92">
        <f t="shared" si="31"/>
        <v>0</v>
      </c>
      <c r="DD92" t="s">
        <v>3</v>
      </c>
      <c r="DE92" t="s">
        <v>3</v>
      </c>
      <c r="DF92">
        <f t="shared" si="38"/>
        <v>210.96</v>
      </c>
      <c r="DG92">
        <f t="shared" si="39"/>
        <v>0</v>
      </c>
      <c r="DH92">
        <f t="shared" si="40"/>
        <v>0</v>
      </c>
      <c r="DI92">
        <f t="shared" si="34"/>
        <v>0</v>
      </c>
      <c r="DJ92">
        <f t="shared" si="41"/>
        <v>210.96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ROW(Source!A167)</f>
        <v>167</v>
      </c>
      <c r="B93">
        <v>79118785</v>
      </c>
      <c r="C93">
        <v>79119582</v>
      </c>
      <c r="D93">
        <v>60564032</v>
      </c>
      <c r="E93">
        <v>70</v>
      </c>
      <c r="F93">
        <v>1</v>
      </c>
      <c r="G93">
        <v>1</v>
      </c>
      <c r="H93">
        <v>1</v>
      </c>
      <c r="I93" t="s">
        <v>514</v>
      </c>
      <c r="J93" t="s">
        <v>3</v>
      </c>
      <c r="K93" t="s">
        <v>515</v>
      </c>
      <c r="L93">
        <v>1191</v>
      </c>
      <c r="N93">
        <v>1013</v>
      </c>
      <c r="O93" t="s">
        <v>469</v>
      </c>
      <c r="P93" t="s">
        <v>469</v>
      </c>
      <c r="Q93">
        <v>1</v>
      </c>
      <c r="W93">
        <v>0</v>
      </c>
      <c r="X93">
        <v>-1111239348</v>
      </c>
      <c r="Y93">
        <f>(AT93*ROUND((1.15*1.35),7))</f>
        <v>35.241749999999996</v>
      </c>
      <c r="AA93">
        <v>0</v>
      </c>
      <c r="AB93">
        <v>0</v>
      </c>
      <c r="AC93">
        <v>0</v>
      </c>
      <c r="AD93">
        <v>538.91</v>
      </c>
      <c r="AE93">
        <v>0</v>
      </c>
      <c r="AF93">
        <v>0</v>
      </c>
      <c r="AG93">
        <v>0</v>
      </c>
      <c r="AH93">
        <v>9.6199999999999992</v>
      </c>
      <c r="AI93">
        <v>1</v>
      </c>
      <c r="AJ93">
        <v>1</v>
      </c>
      <c r="AK93">
        <v>1</v>
      </c>
      <c r="AL93">
        <v>56.02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22.7</v>
      </c>
      <c r="AU93" t="s">
        <v>221</v>
      </c>
      <c r="AV93">
        <v>1</v>
      </c>
      <c r="AW93">
        <v>2</v>
      </c>
      <c r="AX93">
        <v>79119591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ROUND(AT93*Source!I167*AH93*AL93,2)</f>
        <v>97866.49</v>
      </c>
      <c r="CV93">
        <f>ROUND(Y93*Source!I167,7)</f>
        <v>281.93400000000003</v>
      </c>
      <c r="CW93">
        <v>0</v>
      </c>
      <c r="CX93">
        <f>ROUND(Y93*Source!I167,7)</f>
        <v>281.93400000000003</v>
      </c>
      <c r="CY93">
        <f>AD93</f>
        <v>538.91</v>
      </c>
      <c r="CZ93">
        <f>AH93</f>
        <v>9.6199999999999992</v>
      </c>
      <c r="DA93">
        <f>AL93</f>
        <v>56.02</v>
      </c>
      <c r="DB93">
        <f>ROUND((ROUND(AT93*CZ93,2)*ROUND((1.15*1.35),7)),6)</f>
        <v>339.01942500000001</v>
      </c>
      <c r="DC93">
        <f>ROUND((ROUND(AT93*AG93,2)*ROUND((1.15*1.35),7)),6)</f>
        <v>0</v>
      </c>
      <c r="DD93" t="s">
        <v>3</v>
      </c>
      <c r="DE93" t="s">
        <v>3</v>
      </c>
      <c r="DF93">
        <f>ROUND(ROUND(AE93,2)*CX93,2)</f>
        <v>0</v>
      </c>
      <c r="DG93">
        <f t="shared" si="39"/>
        <v>0</v>
      </c>
      <c r="DH93">
        <f t="shared" si="40"/>
        <v>0</v>
      </c>
      <c r="DI93">
        <f>ROUND(ROUND(AH93*AL93,2)*CX93,2)</f>
        <v>151937.04999999999</v>
      </c>
      <c r="DJ93">
        <f>DI93</f>
        <v>151937.04999999999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ROW(Source!A167)</f>
        <v>167</v>
      </c>
      <c r="B94">
        <v>79118785</v>
      </c>
      <c r="C94">
        <v>79119582</v>
      </c>
      <c r="D94">
        <v>60564180</v>
      </c>
      <c r="E94">
        <v>70</v>
      </c>
      <c r="F94">
        <v>1</v>
      </c>
      <c r="G94">
        <v>1</v>
      </c>
      <c r="H94">
        <v>1</v>
      </c>
      <c r="I94" t="s">
        <v>475</v>
      </c>
      <c r="J94" t="s">
        <v>3</v>
      </c>
      <c r="K94" t="s">
        <v>476</v>
      </c>
      <c r="L94">
        <v>1191</v>
      </c>
      <c r="N94">
        <v>1013</v>
      </c>
      <c r="O94" t="s">
        <v>469</v>
      </c>
      <c r="P94" t="s">
        <v>469</v>
      </c>
      <c r="Q94">
        <v>1</v>
      </c>
      <c r="W94">
        <v>0</v>
      </c>
      <c r="X94">
        <v>-1417349443</v>
      </c>
      <c r="Y94">
        <f>(AT94*ROUND((1.15*1.35),7))</f>
        <v>3.105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56.02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</v>
      </c>
      <c r="AU94" t="s">
        <v>221</v>
      </c>
      <c r="AV94">
        <v>2</v>
      </c>
      <c r="AW94">
        <v>2</v>
      </c>
      <c r="AX94">
        <v>79119592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ROUND(Y94*Source!I167,7)</f>
        <v>24.84</v>
      </c>
      <c r="CY94">
        <f>AD94</f>
        <v>0</v>
      </c>
      <c r="CZ94">
        <f>AH94</f>
        <v>0</v>
      </c>
      <c r="DA94">
        <f>AL94</f>
        <v>1</v>
      </c>
      <c r="DB94">
        <f>ROUND((ROUND(AT94*CZ94,2)*ROUND((1.15*1.35),7)),6)</f>
        <v>0</v>
      </c>
      <c r="DC94">
        <f>ROUND((ROUND(AT94*AG94,2)*ROUND((1.15*1.35),7)),6)</f>
        <v>0</v>
      </c>
      <c r="DD94" t="s">
        <v>3</v>
      </c>
      <c r="DE94" t="s">
        <v>3</v>
      </c>
      <c r="DF94">
        <f>ROUND(ROUND(AE94,2)*CX94,2)</f>
        <v>0</v>
      </c>
      <c r="DG94">
        <f t="shared" si="39"/>
        <v>0</v>
      </c>
      <c r="DH94">
        <f>ROUND(ROUND(AG94*AK94,2)*CX94,2)</f>
        <v>0</v>
      </c>
      <c r="DI94">
        <f t="shared" ref="DI94:DI100" si="42">ROUND(ROUND(AH94,2)*CX94,2)</f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ROW(Source!A167)</f>
        <v>167</v>
      </c>
      <c r="B95">
        <v>79118785</v>
      </c>
      <c r="C95">
        <v>79119582</v>
      </c>
      <c r="D95">
        <v>60725923</v>
      </c>
      <c r="E95">
        <v>1</v>
      </c>
      <c r="F95">
        <v>1</v>
      </c>
      <c r="G95">
        <v>1</v>
      </c>
      <c r="H95">
        <v>2</v>
      </c>
      <c r="I95" t="s">
        <v>502</v>
      </c>
      <c r="J95" t="s">
        <v>503</v>
      </c>
      <c r="K95" t="s">
        <v>504</v>
      </c>
      <c r="L95">
        <v>1367</v>
      </c>
      <c r="N95">
        <v>1011</v>
      </c>
      <c r="O95" t="s">
        <v>366</v>
      </c>
      <c r="P95" t="s">
        <v>366</v>
      </c>
      <c r="Q95">
        <v>1</v>
      </c>
      <c r="W95">
        <v>0</v>
      </c>
      <c r="X95">
        <v>-430484415</v>
      </c>
      <c r="Y95">
        <f>(AT95*ROUND((1.15*1.35),7))</f>
        <v>1.5525</v>
      </c>
      <c r="AA95">
        <v>0</v>
      </c>
      <c r="AB95">
        <v>1937.57</v>
      </c>
      <c r="AC95">
        <v>756.27</v>
      </c>
      <c r="AD95">
        <v>0</v>
      </c>
      <c r="AE95">
        <v>0</v>
      </c>
      <c r="AF95">
        <v>115.4</v>
      </c>
      <c r="AG95">
        <v>13.5</v>
      </c>
      <c r="AH95">
        <v>0</v>
      </c>
      <c r="AI95">
        <v>1</v>
      </c>
      <c r="AJ95">
        <v>16.79</v>
      </c>
      <c r="AK95">
        <v>56.02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</v>
      </c>
      <c r="AU95" t="s">
        <v>221</v>
      </c>
      <c r="AV95">
        <v>0</v>
      </c>
      <c r="AW95">
        <v>2</v>
      </c>
      <c r="AX95">
        <v>79119593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ROUND(Y95*Source!I167*DO95,7)</f>
        <v>0</v>
      </c>
      <c r="CX95">
        <f>ROUND(Y95*Source!I167,7)</f>
        <v>12.42</v>
      </c>
      <c r="CY95">
        <f>AB95</f>
        <v>1937.57</v>
      </c>
      <c r="CZ95">
        <f>AF95</f>
        <v>115.4</v>
      </c>
      <c r="DA95">
        <f>AJ95</f>
        <v>16.79</v>
      </c>
      <c r="DB95">
        <f>ROUND((ROUND(AT95*CZ95,2)*ROUND((1.15*1.35),7)),6)</f>
        <v>179.1585</v>
      </c>
      <c r="DC95">
        <f>ROUND((ROUND(AT95*AG95,2)*ROUND((1.15*1.35),7)),6)</f>
        <v>20.958749999999998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24064.62</v>
      </c>
      <c r="DH95">
        <f>ROUND(ROUND(AG95*AK95,2)*CX95,2)</f>
        <v>9392.8700000000008</v>
      </c>
      <c r="DI95">
        <f t="shared" si="42"/>
        <v>0</v>
      </c>
      <c r="DJ95">
        <f>DG95</f>
        <v>24064.62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ROW(Source!A167)</f>
        <v>167</v>
      </c>
      <c r="B96">
        <v>79118785</v>
      </c>
      <c r="C96">
        <v>79119582</v>
      </c>
      <c r="D96">
        <v>60726853</v>
      </c>
      <c r="E96">
        <v>1</v>
      </c>
      <c r="F96">
        <v>1</v>
      </c>
      <c r="G96">
        <v>1</v>
      </c>
      <c r="H96">
        <v>2</v>
      </c>
      <c r="I96" t="s">
        <v>494</v>
      </c>
      <c r="J96" t="s">
        <v>495</v>
      </c>
      <c r="K96" t="s">
        <v>496</v>
      </c>
      <c r="L96">
        <v>1367</v>
      </c>
      <c r="N96">
        <v>1011</v>
      </c>
      <c r="O96" t="s">
        <v>366</v>
      </c>
      <c r="P96" t="s">
        <v>366</v>
      </c>
      <c r="Q96">
        <v>1</v>
      </c>
      <c r="W96">
        <v>0</v>
      </c>
      <c r="X96">
        <v>509054691</v>
      </c>
      <c r="Y96">
        <f>(AT96*ROUND((1.15*1.35),7))</f>
        <v>1.5525</v>
      </c>
      <c r="AA96">
        <v>0</v>
      </c>
      <c r="AB96">
        <v>1103.27</v>
      </c>
      <c r="AC96">
        <v>649.83000000000004</v>
      </c>
      <c r="AD96">
        <v>0</v>
      </c>
      <c r="AE96">
        <v>0</v>
      </c>
      <c r="AF96">
        <v>65.709999999999994</v>
      </c>
      <c r="AG96">
        <v>11.6</v>
      </c>
      <c r="AH96">
        <v>0</v>
      </c>
      <c r="AI96">
        <v>1</v>
      </c>
      <c r="AJ96">
        <v>16.79</v>
      </c>
      <c r="AK96">
        <v>56.02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</v>
      </c>
      <c r="AU96" t="s">
        <v>221</v>
      </c>
      <c r="AV96">
        <v>0</v>
      </c>
      <c r="AW96">
        <v>2</v>
      </c>
      <c r="AX96">
        <v>79119594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ROUND(Y96*Source!I167*DO96,7)</f>
        <v>0</v>
      </c>
      <c r="CX96">
        <f>ROUND(Y96*Source!I167,7)</f>
        <v>12.42</v>
      </c>
      <c r="CY96">
        <f>AB96</f>
        <v>1103.27</v>
      </c>
      <c r="CZ96">
        <f>AF96</f>
        <v>65.709999999999994</v>
      </c>
      <c r="DA96">
        <f>AJ96</f>
        <v>16.79</v>
      </c>
      <c r="DB96">
        <f>ROUND((ROUND(AT96*CZ96,2)*ROUND((1.15*1.35),7)),6)</f>
        <v>102.014775</v>
      </c>
      <c r="DC96">
        <f>ROUND((ROUND(AT96*AG96,2)*ROUND((1.15*1.35),7)),6)</f>
        <v>18.009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13702.61</v>
      </c>
      <c r="DH96">
        <f>ROUND(ROUND(AG96*AK96,2)*CX96,2)</f>
        <v>8070.89</v>
      </c>
      <c r="DI96">
        <f t="shared" si="42"/>
        <v>0</v>
      </c>
      <c r="DJ96">
        <f>DG96</f>
        <v>13702.61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ROW(Source!A167)</f>
        <v>167</v>
      </c>
      <c r="B97">
        <v>79118785</v>
      </c>
      <c r="C97">
        <v>79119582</v>
      </c>
      <c r="D97">
        <v>60578763</v>
      </c>
      <c r="E97">
        <v>1</v>
      </c>
      <c r="F97">
        <v>1</v>
      </c>
      <c r="G97">
        <v>1</v>
      </c>
      <c r="H97">
        <v>3</v>
      </c>
      <c r="I97" t="s">
        <v>516</v>
      </c>
      <c r="J97" t="s">
        <v>517</v>
      </c>
      <c r="K97" t="s">
        <v>518</v>
      </c>
      <c r="L97">
        <v>1346</v>
      </c>
      <c r="N97">
        <v>1009</v>
      </c>
      <c r="O97" t="s">
        <v>508</v>
      </c>
      <c r="P97" t="s">
        <v>508</v>
      </c>
      <c r="Q97">
        <v>1</v>
      </c>
      <c r="W97">
        <v>0</v>
      </c>
      <c r="X97">
        <v>-1864341761</v>
      </c>
      <c r="Y97">
        <f>AT97</f>
        <v>0.42</v>
      </c>
      <c r="AA97">
        <v>85.97</v>
      </c>
      <c r="AB97">
        <v>0</v>
      </c>
      <c r="AC97">
        <v>0</v>
      </c>
      <c r="AD97">
        <v>0</v>
      </c>
      <c r="AE97">
        <v>9.0399999999999991</v>
      </c>
      <c r="AF97">
        <v>0</v>
      </c>
      <c r="AG97">
        <v>0</v>
      </c>
      <c r="AH97">
        <v>0</v>
      </c>
      <c r="AI97">
        <v>9.51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0.42</v>
      </c>
      <c r="AU97" t="s">
        <v>3</v>
      </c>
      <c r="AV97">
        <v>0</v>
      </c>
      <c r="AW97">
        <v>2</v>
      </c>
      <c r="AX97">
        <v>79119595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ROUND(Y97*Source!I167,7)</f>
        <v>3.36</v>
      </c>
      <c r="CY97">
        <f>AA97</f>
        <v>85.97</v>
      </c>
      <c r="CZ97">
        <f>AE97</f>
        <v>9.0399999999999991</v>
      </c>
      <c r="DA97">
        <f>AI97</f>
        <v>9.51</v>
      </c>
      <c r="DB97">
        <f>ROUND(ROUND(AT97*CZ97,2),6)</f>
        <v>3.8</v>
      </c>
      <c r="DC97">
        <f>ROUND(ROUND(AT97*AG97,2),6)</f>
        <v>0</v>
      </c>
      <c r="DD97" t="s">
        <v>3</v>
      </c>
      <c r="DE97" t="s">
        <v>3</v>
      </c>
      <c r="DF97">
        <f>ROUND(ROUND(AE97*AI97,2)*CX97,2)</f>
        <v>288.86</v>
      </c>
      <c r="DG97">
        <f t="shared" ref="DG97:DG102" si="43">ROUND(ROUND(AF97,2)*CX97,2)</f>
        <v>0</v>
      </c>
      <c r="DH97">
        <f>ROUND(ROUND(AG97,2)*CX97,2)</f>
        <v>0</v>
      </c>
      <c r="DI97">
        <f t="shared" si="42"/>
        <v>0</v>
      </c>
      <c r="DJ97">
        <f>DF97</f>
        <v>288.86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ROW(Source!A167)</f>
        <v>167</v>
      </c>
      <c r="B98">
        <v>79118785</v>
      </c>
      <c r="C98">
        <v>79119582</v>
      </c>
      <c r="D98">
        <v>60596330</v>
      </c>
      <c r="E98">
        <v>1</v>
      </c>
      <c r="F98">
        <v>1</v>
      </c>
      <c r="G98">
        <v>1</v>
      </c>
      <c r="H98">
        <v>3</v>
      </c>
      <c r="I98" t="s">
        <v>519</v>
      </c>
      <c r="J98" t="s">
        <v>520</v>
      </c>
      <c r="K98" t="s">
        <v>521</v>
      </c>
      <c r="L98">
        <v>1348</v>
      </c>
      <c r="N98">
        <v>1009</v>
      </c>
      <c r="O98" t="s">
        <v>71</v>
      </c>
      <c r="P98" t="s">
        <v>71</v>
      </c>
      <c r="Q98">
        <v>1000</v>
      </c>
      <c r="W98">
        <v>0</v>
      </c>
      <c r="X98">
        <v>-958641064</v>
      </c>
      <c r="Y98">
        <f>AT98</f>
        <v>1E-3</v>
      </c>
      <c r="AA98">
        <v>47550</v>
      </c>
      <c r="AB98">
        <v>0</v>
      </c>
      <c r="AC98">
        <v>0</v>
      </c>
      <c r="AD98">
        <v>0</v>
      </c>
      <c r="AE98">
        <v>5000</v>
      </c>
      <c r="AF98">
        <v>0</v>
      </c>
      <c r="AG98">
        <v>0</v>
      </c>
      <c r="AH98">
        <v>0</v>
      </c>
      <c r="AI98">
        <v>9.51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1E-3</v>
      </c>
      <c r="AU98" t="s">
        <v>3</v>
      </c>
      <c r="AV98">
        <v>0</v>
      </c>
      <c r="AW98">
        <v>2</v>
      </c>
      <c r="AX98">
        <v>79119596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ROUND(Y98*Source!I167,7)</f>
        <v>8.0000000000000002E-3</v>
      </c>
      <c r="CY98">
        <f>AA98</f>
        <v>47550</v>
      </c>
      <c r="CZ98">
        <f>AE98</f>
        <v>5000</v>
      </c>
      <c r="DA98">
        <f>AI98</f>
        <v>9.51</v>
      </c>
      <c r="DB98">
        <f>ROUND(ROUND(AT98*CZ98,2),6)</f>
        <v>5</v>
      </c>
      <c r="DC98">
        <f>ROUND(ROUND(AT98*AG98,2),6)</f>
        <v>0</v>
      </c>
      <c r="DD98" t="s">
        <v>3</v>
      </c>
      <c r="DE98" t="s">
        <v>3</v>
      </c>
      <c r="DF98">
        <f>ROUND(ROUND(AE98*AI98,2)*CX98,2)</f>
        <v>380.4</v>
      </c>
      <c r="DG98">
        <f t="shared" si="43"/>
        <v>0</v>
      </c>
      <c r="DH98">
        <f>ROUND(ROUND(AG98,2)*CX98,2)</f>
        <v>0</v>
      </c>
      <c r="DI98">
        <f t="shared" si="42"/>
        <v>0</v>
      </c>
      <c r="DJ98">
        <f>DF98</f>
        <v>380.4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ROW(Source!A167)</f>
        <v>167</v>
      </c>
      <c r="B99">
        <v>79118785</v>
      </c>
      <c r="C99">
        <v>79119582</v>
      </c>
      <c r="D99">
        <v>60607935</v>
      </c>
      <c r="E99">
        <v>1</v>
      </c>
      <c r="F99">
        <v>1</v>
      </c>
      <c r="G99">
        <v>1</v>
      </c>
      <c r="H99">
        <v>3</v>
      </c>
      <c r="I99" t="s">
        <v>522</v>
      </c>
      <c r="J99" t="s">
        <v>523</v>
      </c>
      <c r="K99" t="s">
        <v>524</v>
      </c>
      <c r="L99">
        <v>1346</v>
      </c>
      <c r="N99">
        <v>1009</v>
      </c>
      <c r="O99" t="s">
        <v>508</v>
      </c>
      <c r="P99" t="s">
        <v>508</v>
      </c>
      <c r="Q99">
        <v>1</v>
      </c>
      <c r="W99">
        <v>0</v>
      </c>
      <c r="X99">
        <v>-211331552</v>
      </c>
      <c r="Y99">
        <f>AT99</f>
        <v>0.3</v>
      </c>
      <c r="AA99">
        <v>271.99</v>
      </c>
      <c r="AB99">
        <v>0</v>
      </c>
      <c r="AC99">
        <v>0</v>
      </c>
      <c r="AD99">
        <v>0</v>
      </c>
      <c r="AE99">
        <v>28.6</v>
      </c>
      <c r="AF99">
        <v>0</v>
      </c>
      <c r="AG99">
        <v>0</v>
      </c>
      <c r="AH99">
        <v>0</v>
      </c>
      <c r="AI99">
        <v>9.51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0.3</v>
      </c>
      <c r="AU99" t="s">
        <v>3</v>
      </c>
      <c r="AV99">
        <v>0</v>
      </c>
      <c r="AW99">
        <v>2</v>
      </c>
      <c r="AX99">
        <v>79119597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ROUND(Y99*Source!I167,7)</f>
        <v>2.4</v>
      </c>
      <c r="CY99">
        <f>AA99</f>
        <v>271.99</v>
      </c>
      <c r="CZ99">
        <f>AE99</f>
        <v>28.6</v>
      </c>
      <c r="DA99">
        <f>AI99</f>
        <v>9.51</v>
      </c>
      <c r="DB99">
        <f>ROUND(ROUND(AT99*CZ99,2),6)</f>
        <v>8.58</v>
      </c>
      <c r="DC99">
        <f>ROUND(ROUND(AT99*AG99,2),6)</f>
        <v>0</v>
      </c>
      <c r="DD99" t="s">
        <v>3</v>
      </c>
      <c r="DE99" t="s">
        <v>3</v>
      </c>
      <c r="DF99">
        <f>ROUND(ROUND(AE99*AI99,2)*CX99,2)</f>
        <v>652.78</v>
      </c>
      <c r="DG99">
        <f t="shared" si="43"/>
        <v>0</v>
      </c>
      <c r="DH99">
        <f>ROUND(ROUND(AG99,2)*CX99,2)</f>
        <v>0</v>
      </c>
      <c r="DI99">
        <f t="shared" si="42"/>
        <v>0</v>
      </c>
      <c r="DJ99">
        <f>DF99</f>
        <v>652.78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ROW(Source!A167)</f>
        <v>167</v>
      </c>
      <c r="B100">
        <v>79118785</v>
      </c>
      <c r="C100">
        <v>79119582</v>
      </c>
      <c r="D100">
        <v>60568913</v>
      </c>
      <c r="E100">
        <v>70</v>
      </c>
      <c r="F100">
        <v>1</v>
      </c>
      <c r="G100">
        <v>1</v>
      </c>
      <c r="H100">
        <v>3</v>
      </c>
      <c r="I100" t="s">
        <v>525</v>
      </c>
      <c r="J100" t="s">
        <v>3</v>
      </c>
      <c r="K100" t="s">
        <v>526</v>
      </c>
      <c r="L100">
        <v>1374</v>
      </c>
      <c r="N100">
        <v>1013</v>
      </c>
      <c r="O100" t="s">
        <v>527</v>
      </c>
      <c r="P100" t="s">
        <v>527</v>
      </c>
      <c r="Q100">
        <v>1</v>
      </c>
      <c r="W100">
        <v>0</v>
      </c>
      <c r="X100">
        <v>-1731369543</v>
      </c>
      <c r="Y100">
        <f>AT100</f>
        <v>4.37</v>
      </c>
      <c r="AA100">
        <v>9.51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9.51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4.37</v>
      </c>
      <c r="AU100" t="s">
        <v>3</v>
      </c>
      <c r="AV100">
        <v>0</v>
      </c>
      <c r="AW100">
        <v>2</v>
      </c>
      <c r="AX100">
        <v>79119598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ROUND(Y100*Source!I167,7)</f>
        <v>34.96</v>
      </c>
      <c r="CY100">
        <f>AA100</f>
        <v>9.51</v>
      </c>
      <c r="CZ100">
        <f>AE100</f>
        <v>1</v>
      </c>
      <c r="DA100">
        <f>AI100</f>
        <v>9.51</v>
      </c>
      <c r="DB100">
        <f>ROUND(ROUND(AT100*CZ100,2),6)</f>
        <v>4.37</v>
      </c>
      <c r="DC100">
        <f>ROUND(ROUND(AT100*AG100,2),6)</f>
        <v>0</v>
      </c>
      <c r="DD100" t="s">
        <v>3</v>
      </c>
      <c r="DE100" t="s">
        <v>3</v>
      </c>
      <c r="DF100">
        <f>ROUND(ROUND(AE100*AI100,2)*CX100,2)</f>
        <v>332.47</v>
      </c>
      <c r="DG100">
        <f t="shared" si="43"/>
        <v>0</v>
      </c>
      <c r="DH100">
        <f>ROUND(ROUND(AG100,2)*CX100,2)</f>
        <v>0</v>
      </c>
      <c r="DI100">
        <f t="shared" si="42"/>
        <v>0</v>
      </c>
      <c r="DJ100">
        <f>DF100</f>
        <v>332.47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ROW(Source!A168)</f>
        <v>168</v>
      </c>
      <c r="B101">
        <v>79118785</v>
      </c>
      <c r="C101">
        <v>79119599</v>
      </c>
      <c r="D101">
        <v>60564032</v>
      </c>
      <c r="E101">
        <v>70</v>
      </c>
      <c r="F101">
        <v>1</v>
      </c>
      <c r="G101">
        <v>1</v>
      </c>
      <c r="H101">
        <v>1</v>
      </c>
      <c r="I101" t="s">
        <v>514</v>
      </c>
      <c r="J101" t="s">
        <v>3</v>
      </c>
      <c r="K101" t="s">
        <v>515</v>
      </c>
      <c r="L101">
        <v>1191</v>
      </c>
      <c r="N101">
        <v>1013</v>
      </c>
      <c r="O101" t="s">
        <v>469</v>
      </c>
      <c r="P101" t="s">
        <v>469</v>
      </c>
      <c r="Q101">
        <v>1</v>
      </c>
      <c r="W101">
        <v>0</v>
      </c>
      <c r="X101">
        <v>-1111239348</v>
      </c>
      <c r="Y101">
        <f>(AT101*ROUND((1.15*1.35),7))</f>
        <v>35.241749999999996</v>
      </c>
      <c r="AA101">
        <v>0</v>
      </c>
      <c r="AB101">
        <v>0</v>
      </c>
      <c r="AC101">
        <v>0</v>
      </c>
      <c r="AD101">
        <v>538.91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56.02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22.7</v>
      </c>
      <c r="AU101" t="s">
        <v>221</v>
      </c>
      <c r="AV101">
        <v>1</v>
      </c>
      <c r="AW101">
        <v>2</v>
      </c>
      <c r="AX101">
        <v>79119608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ROUND(AT101*Source!I168*AH101*AL101,2)</f>
        <v>12233.31</v>
      </c>
      <c r="CV101">
        <f>ROUND(Y101*Source!I168,7)</f>
        <v>35.241750000000003</v>
      </c>
      <c r="CW101">
        <v>0</v>
      </c>
      <c r="CX101">
        <f>ROUND(Y101*Source!I168,7)</f>
        <v>35.241750000000003</v>
      </c>
      <c r="CY101">
        <f>AD101</f>
        <v>538.91</v>
      </c>
      <c r="CZ101">
        <f>AH101</f>
        <v>9.6199999999999992</v>
      </c>
      <c r="DA101">
        <f>AL101</f>
        <v>56.02</v>
      </c>
      <c r="DB101">
        <f>ROUND((ROUND(AT101*CZ101,2)*ROUND((1.15*1.35),7)),6)</f>
        <v>339.01942500000001</v>
      </c>
      <c r="DC101">
        <f>ROUND((ROUND(AT101*AG101,2)*ROUND((1.15*1.35),7)),6)</f>
        <v>0</v>
      </c>
      <c r="DD101" t="s">
        <v>3</v>
      </c>
      <c r="DE101" t="s">
        <v>3</v>
      </c>
      <c r="DF101">
        <f>ROUND(ROUND(AE101,2)*CX101,2)</f>
        <v>0</v>
      </c>
      <c r="DG101">
        <f t="shared" si="43"/>
        <v>0</v>
      </c>
      <c r="DH101">
        <f>ROUND(ROUND(AG101,2)*CX101,2)</f>
        <v>0</v>
      </c>
      <c r="DI101">
        <f>ROUND(ROUND(AH101*AL101,2)*CX101,2)</f>
        <v>18992.13</v>
      </c>
      <c r="DJ101">
        <f>DI101</f>
        <v>18992.13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ROW(Source!A168)</f>
        <v>168</v>
      </c>
      <c r="B102">
        <v>79118785</v>
      </c>
      <c r="C102">
        <v>79119599</v>
      </c>
      <c r="D102">
        <v>60564180</v>
      </c>
      <c r="E102">
        <v>70</v>
      </c>
      <c r="F102">
        <v>1</v>
      </c>
      <c r="G102">
        <v>1</v>
      </c>
      <c r="H102">
        <v>1</v>
      </c>
      <c r="I102" t="s">
        <v>475</v>
      </c>
      <c r="J102" t="s">
        <v>3</v>
      </c>
      <c r="K102" t="s">
        <v>476</v>
      </c>
      <c r="L102">
        <v>1191</v>
      </c>
      <c r="N102">
        <v>1013</v>
      </c>
      <c r="O102" t="s">
        <v>469</v>
      </c>
      <c r="P102" t="s">
        <v>469</v>
      </c>
      <c r="Q102">
        <v>1</v>
      </c>
      <c r="W102">
        <v>0</v>
      </c>
      <c r="X102">
        <v>-1417349443</v>
      </c>
      <c r="Y102">
        <f>(AT102*ROUND((1.15*1.35),7))</f>
        <v>3.105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56.02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</v>
      </c>
      <c r="AU102" t="s">
        <v>221</v>
      </c>
      <c r="AV102">
        <v>2</v>
      </c>
      <c r="AW102">
        <v>2</v>
      </c>
      <c r="AX102">
        <v>79119609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ROUND(Y102*Source!I168,7)</f>
        <v>3.105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ROUND((ROUND(AT102*CZ102,2)*ROUND((1.15*1.35),7)),6)</f>
        <v>0</v>
      </c>
      <c r="DC102">
        <f>ROUND((ROUND(AT102*AG102,2)*ROUND((1.15*1.35),7)),6)</f>
        <v>0</v>
      </c>
      <c r="DD102" t="s">
        <v>3</v>
      </c>
      <c r="DE102" t="s">
        <v>3</v>
      </c>
      <c r="DF102">
        <f>ROUND(ROUND(AE102,2)*CX102,2)</f>
        <v>0</v>
      </c>
      <c r="DG102">
        <f t="shared" si="43"/>
        <v>0</v>
      </c>
      <c r="DH102">
        <f>ROUND(ROUND(AG102*AK102,2)*CX102,2)</f>
        <v>0</v>
      </c>
      <c r="DI102">
        <f t="shared" ref="DI102:DI108" si="44">ROUND(ROUND(AH102,2)*CX102,2)</f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ROW(Source!A168)</f>
        <v>168</v>
      </c>
      <c r="B103">
        <v>79118785</v>
      </c>
      <c r="C103">
        <v>79119599</v>
      </c>
      <c r="D103">
        <v>60725923</v>
      </c>
      <c r="E103">
        <v>1</v>
      </c>
      <c r="F103">
        <v>1</v>
      </c>
      <c r="G103">
        <v>1</v>
      </c>
      <c r="H103">
        <v>2</v>
      </c>
      <c r="I103" t="s">
        <v>502</v>
      </c>
      <c r="J103" t="s">
        <v>503</v>
      </c>
      <c r="K103" t="s">
        <v>504</v>
      </c>
      <c r="L103">
        <v>1367</v>
      </c>
      <c r="N103">
        <v>1011</v>
      </c>
      <c r="O103" t="s">
        <v>366</v>
      </c>
      <c r="P103" t="s">
        <v>366</v>
      </c>
      <c r="Q103">
        <v>1</v>
      </c>
      <c r="W103">
        <v>0</v>
      </c>
      <c r="X103">
        <v>-430484415</v>
      </c>
      <c r="Y103">
        <f>(AT103*ROUND((1.15*1.35),7))</f>
        <v>1.5525</v>
      </c>
      <c r="AA103">
        <v>0</v>
      </c>
      <c r="AB103">
        <v>1937.57</v>
      </c>
      <c r="AC103">
        <v>756.27</v>
      </c>
      <c r="AD103">
        <v>0</v>
      </c>
      <c r="AE103">
        <v>0</v>
      </c>
      <c r="AF103">
        <v>115.4</v>
      </c>
      <c r="AG103">
        <v>13.5</v>
      </c>
      <c r="AH103">
        <v>0</v>
      </c>
      <c r="AI103">
        <v>1</v>
      </c>
      <c r="AJ103">
        <v>16.79</v>
      </c>
      <c r="AK103">
        <v>56.02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</v>
      </c>
      <c r="AU103" t="s">
        <v>221</v>
      </c>
      <c r="AV103">
        <v>0</v>
      </c>
      <c r="AW103">
        <v>2</v>
      </c>
      <c r="AX103">
        <v>79119610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ROUND(Y103*Source!I168*DO103,7)</f>
        <v>0</v>
      </c>
      <c r="CX103">
        <f>ROUND(Y103*Source!I168,7)</f>
        <v>1.5525</v>
      </c>
      <c r="CY103">
        <f>AB103</f>
        <v>1937.57</v>
      </c>
      <c r="CZ103">
        <f>AF103</f>
        <v>115.4</v>
      </c>
      <c r="DA103">
        <f>AJ103</f>
        <v>16.79</v>
      </c>
      <c r="DB103">
        <f>ROUND((ROUND(AT103*CZ103,2)*ROUND((1.15*1.35),7)),6)</f>
        <v>179.1585</v>
      </c>
      <c r="DC103">
        <f>ROUND((ROUND(AT103*AG103,2)*ROUND((1.15*1.35),7)),6)</f>
        <v>20.958749999999998</v>
      </c>
      <c r="DD103" t="s">
        <v>3</v>
      </c>
      <c r="DE103" t="s">
        <v>3</v>
      </c>
      <c r="DF103">
        <f>ROUND(ROUND(AE103,2)*CX103,2)</f>
        <v>0</v>
      </c>
      <c r="DG103">
        <f>ROUND(ROUND(AF103*AJ103,2)*CX103,2)</f>
        <v>3008.08</v>
      </c>
      <c r="DH103">
        <f>ROUND(ROUND(AG103*AK103,2)*CX103,2)</f>
        <v>1174.1099999999999</v>
      </c>
      <c r="DI103">
        <f t="shared" si="44"/>
        <v>0</v>
      </c>
      <c r="DJ103">
        <f>DG103</f>
        <v>3008.08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ROW(Source!A168)</f>
        <v>168</v>
      </c>
      <c r="B104">
        <v>79118785</v>
      </c>
      <c r="C104">
        <v>79119599</v>
      </c>
      <c r="D104">
        <v>60726853</v>
      </c>
      <c r="E104">
        <v>1</v>
      </c>
      <c r="F104">
        <v>1</v>
      </c>
      <c r="G104">
        <v>1</v>
      </c>
      <c r="H104">
        <v>2</v>
      </c>
      <c r="I104" t="s">
        <v>494</v>
      </c>
      <c r="J104" t="s">
        <v>495</v>
      </c>
      <c r="K104" t="s">
        <v>496</v>
      </c>
      <c r="L104">
        <v>1367</v>
      </c>
      <c r="N104">
        <v>1011</v>
      </c>
      <c r="O104" t="s">
        <v>366</v>
      </c>
      <c r="P104" t="s">
        <v>366</v>
      </c>
      <c r="Q104">
        <v>1</v>
      </c>
      <c r="W104">
        <v>0</v>
      </c>
      <c r="X104">
        <v>509054691</v>
      </c>
      <c r="Y104">
        <f>(AT104*ROUND((1.15*1.35),7))</f>
        <v>1.5525</v>
      </c>
      <c r="AA104">
        <v>0</v>
      </c>
      <c r="AB104">
        <v>1103.27</v>
      </c>
      <c r="AC104">
        <v>649.83000000000004</v>
      </c>
      <c r="AD104">
        <v>0</v>
      </c>
      <c r="AE104">
        <v>0</v>
      </c>
      <c r="AF104">
        <v>65.709999999999994</v>
      </c>
      <c r="AG104">
        <v>11.6</v>
      </c>
      <c r="AH104">
        <v>0</v>
      </c>
      <c r="AI104">
        <v>1</v>
      </c>
      <c r="AJ104">
        <v>16.79</v>
      </c>
      <c r="AK104">
        <v>56.02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</v>
      </c>
      <c r="AU104" t="s">
        <v>221</v>
      </c>
      <c r="AV104">
        <v>0</v>
      </c>
      <c r="AW104">
        <v>2</v>
      </c>
      <c r="AX104">
        <v>79119611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ROUND(Y104*Source!I168*DO104,7)</f>
        <v>0</v>
      </c>
      <c r="CX104">
        <f>ROUND(Y104*Source!I168,7)</f>
        <v>1.5525</v>
      </c>
      <c r="CY104">
        <f>AB104</f>
        <v>1103.27</v>
      </c>
      <c r="CZ104">
        <f>AF104</f>
        <v>65.709999999999994</v>
      </c>
      <c r="DA104">
        <f>AJ104</f>
        <v>16.79</v>
      </c>
      <c r="DB104">
        <f>ROUND((ROUND(AT104*CZ104,2)*ROUND((1.15*1.35),7)),6)</f>
        <v>102.014775</v>
      </c>
      <c r="DC104">
        <f>ROUND((ROUND(AT104*AG104,2)*ROUND((1.15*1.35),7)),6)</f>
        <v>18.009</v>
      </c>
      <c r="DD104" t="s">
        <v>3</v>
      </c>
      <c r="DE104" t="s">
        <v>3</v>
      </c>
      <c r="DF104">
        <f>ROUND(ROUND(AE104,2)*CX104,2)</f>
        <v>0</v>
      </c>
      <c r="DG104">
        <f>ROUND(ROUND(AF104*AJ104,2)*CX104,2)</f>
        <v>1712.83</v>
      </c>
      <c r="DH104">
        <f>ROUND(ROUND(AG104*AK104,2)*CX104,2)</f>
        <v>1008.86</v>
      </c>
      <c r="DI104">
        <f t="shared" si="44"/>
        <v>0</v>
      </c>
      <c r="DJ104">
        <f>DG104</f>
        <v>1712.83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ROW(Source!A168)</f>
        <v>168</v>
      </c>
      <c r="B105">
        <v>79118785</v>
      </c>
      <c r="C105">
        <v>79119599</v>
      </c>
      <c r="D105">
        <v>60578763</v>
      </c>
      <c r="E105">
        <v>1</v>
      </c>
      <c r="F105">
        <v>1</v>
      </c>
      <c r="G105">
        <v>1</v>
      </c>
      <c r="H105">
        <v>3</v>
      </c>
      <c r="I105" t="s">
        <v>516</v>
      </c>
      <c r="J105" t="s">
        <v>517</v>
      </c>
      <c r="K105" t="s">
        <v>518</v>
      </c>
      <c r="L105">
        <v>1346</v>
      </c>
      <c r="N105">
        <v>1009</v>
      </c>
      <c r="O105" t="s">
        <v>508</v>
      </c>
      <c r="P105" t="s">
        <v>508</v>
      </c>
      <c r="Q105">
        <v>1</v>
      </c>
      <c r="W105">
        <v>0</v>
      </c>
      <c r="X105">
        <v>-1864341761</v>
      </c>
      <c r="Y105">
        <f>AT105</f>
        <v>0.42</v>
      </c>
      <c r="AA105">
        <v>85.97</v>
      </c>
      <c r="AB105">
        <v>0</v>
      </c>
      <c r="AC105">
        <v>0</v>
      </c>
      <c r="AD105">
        <v>0</v>
      </c>
      <c r="AE105">
        <v>9.0399999999999991</v>
      </c>
      <c r="AF105">
        <v>0</v>
      </c>
      <c r="AG105">
        <v>0</v>
      </c>
      <c r="AH105">
        <v>0</v>
      </c>
      <c r="AI105">
        <v>9.51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0.42</v>
      </c>
      <c r="AU105" t="s">
        <v>3</v>
      </c>
      <c r="AV105">
        <v>0</v>
      </c>
      <c r="AW105">
        <v>2</v>
      </c>
      <c r="AX105">
        <v>79119612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ROUND(Y105*Source!I168,7)</f>
        <v>0.42</v>
      </c>
      <c r="CY105">
        <f>AA105</f>
        <v>85.97</v>
      </c>
      <c r="CZ105">
        <f>AE105</f>
        <v>9.0399999999999991</v>
      </c>
      <c r="DA105">
        <f>AI105</f>
        <v>9.51</v>
      </c>
      <c r="DB105">
        <f>ROUND(ROUND(AT105*CZ105,2),6)</f>
        <v>3.8</v>
      </c>
      <c r="DC105">
        <f>ROUND(ROUND(AT105*AG105,2),6)</f>
        <v>0</v>
      </c>
      <c r="DD105" t="s">
        <v>3</v>
      </c>
      <c r="DE105" t="s">
        <v>3</v>
      </c>
      <c r="DF105">
        <f>ROUND(ROUND(AE105*AI105,2)*CX105,2)</f>
        <v>36.11</v>
      </c>
      <c r="DG105">
        <f t="shared" ref="DG105:DG110" si="45">ROUND(ROUND(AF105,2)*CX105,2)</f>
        <v>0</v>
      </c>
      <c r="DH105">
        <f>ROUND(ROUND(AG105,2)*CX105,2)</f>
        <v>0</v>
      </c>
      <c r="DI105">
        <f t="shared" si="44"/>
        <v>0</v>
      </c>
      <c r="DJ105">
        <f>DF105</f>
        <v>36.11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ROW(Source!A168)</f>
        <v>168</v>
      </c>
      <c r="B106">
        <v>79118785</v>
      </c>
      <c r="C106">
        <v>79119599</v>
      </c>
      <c r="D106">
        <v>60596330</v>
      </c>
      <c r="E106">
        <v>1</v>
      </c>
      <c r="F106">
        <v>1</v>
      </c>
      <c r="G106">
        <v>1</v>
      </c>
      <c r="H106">
        <v>3</v>
      </c>
      <c r="I106" t="s">
        <v>519</v>
      </c>
      <c r="J106" t="s">
        <v>520</v>
      </c>
      <c r="K106" t="s">
        <v>521</v>
      </c>
      <c r="L106">
        <v>1348</v>
      </c>
      <c r="N106">
        <v>1009</v>
      </c>
      <c r="O106" t="s">
        <v>71</v>
      </c>
      <c r="P106" t="s">
        <v>71</v>
      </c>
      <c r="Q106">
        <v>1000</v>
      </c>
      <c r="W106">
        <v>0</v>
      </c>
      <c r="X106">
        <v>-958641064</v>
      </c>
      <c r="Y106">
        <f>AT106</f>
        <v>1E-3</v>
      </c>
      <c r="AA106">
        <v>47550</v>
      </c>
      <c r="AB106">
        <v>0</v>
      </c>
      <c r="AC106">
        <v>0</v>
      </c>
      <c r="AD106">
        <v>0</v>
      </c>
      <c r="AE106">
        <v>5000</v>
      </c>
      <c r="AF106">
        <v>0</v>
      </c>
      <c r="AG106">
        <v>0</v>
      </c>
      <c r="AH106">
        <v>0</v>
      </c>
      <c r="AI106">
        <v>9.51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1E-3</v>
      </c>
      <c r="AU106" t="s">
        <v>3</v>
      </c>
      <c r="AV106">
        <v>0</v>
      </c>
      <c r="AW106">
        <v>2</v>
      </c>
      <c r="AX106">
        <v>79119613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ROUND(Y106*Source!I168,7)</f>
        <v>1E-3</v>
      </c>
      <c r="CY106">
        <f>AA106</f>
        <v>47550</v>
      </c>
      <c r="CZ106">
        <f>AE106</f>
        <v>5000</v>
      </c>
      <c r="DA106">
        <f>AI106</f>
        <v>9.51</v>
      </c>
      <c r="DB106">
        <f>ROUND(ROUND(AT106*CZ106,2),6)</f>
        <v>5</v>
      </c>
      <c r="DC106">
        <f>ROUND(ROUND(AT106*AG106,2),6)</f>
        <v>0</v>
      </c>
      <c r="DD106" t="s">
        <v>3</v>
      </c>
      <c r="DE106" t="s">
        <v>3</v>
      </c>
      <c r="DF106">
        <f>ROUND(ROUND(AE106*AI106,2)*CX106,2)</f>
        <v>47.55</v>
      </c>
      <c r="DG106">
        <f t="shared" si="45"/>
        <v>0</v>
      </c>
      <c r="DH106">
        <f>ROUND(ROUND(AG106,2)*CX106,2)</f>
        <v>0</v>
      </c>
      <c r="DI106">
        <f t="shared" si="44"/>
        <v>0</v>
      </c>
      <c r="DJ106">
        <f>DF106</f>
        <v>47.55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ROW(Source!A168)</f>
        <v>168</v>
      </c>
      <c r="B107">
        <v>79118785</v>
      </c>
      <c r="C107">
        <v>79119599</v>
      </c>
      <c r="D107">
        <v>60607935</v>
      </c>
      <c r="E107">
        <v>1</v>
      </c>
      <c r="F107">
        <v>1</v>
      </c>
      <c r="G107">
        <v>1</v>
      </c>
      <c r="H107">
        <v>3</v>
      </c>
      <c r="I107" t="s">
        <v>522</v>
      </c>
      <c r="J107" t="s">
        <v>523</v>
      </c>
      <c r="K107" t="s">
        <v>524</v>
      </c>
      <c r="L107">
        <v>1346</v>
      </c>
      <c r="N107">
        <v>1009</v>
      </c>
      <c r="O107" t="s">
        <v>508</v>
      </c>
      <c r="P107" t="s">
        <v>508</v>
      </c>
      <c r="Q107">
        <v>1</v>
      </c>
      <c r="W107">
        <v>0</v>
      </c>
      <c r="X107">
        <v>-211331552</v>
      </c>
      <c r="Y107">
        <f>AT107</f>
        <v>0.3</v>
      </c>
      <c r="AA107">
        <v>271.99</v>
      </c>
      <c r="AB107">
        <v>0</v>
      </c>
      <c r="AC107">
        <v>0</v>
      </c>
      <c r="AD107">
        <v>0</v>
      </c>
      <c r="AE107">
        <v>28.6</v>
      </c>
      <c r="AF107">
        <v>0</v>
      </c>
      <c r="AG107">
        <v>0</v>
      </c>
      <c r="AH107">
        <v>0</v>
      </c>
      <c r="AI107">
        <v>9.51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0.3</v>
      </c>
      <c r="AU107" t="s">
        <v>3</v>
      </c>
      <c r="AV107">
        <v>0</v>
      </c>
      <c r="AW107">
        <v>2</v>
      </c>
      <c r="AX107">
        <v>79119614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ROUND(Y107*Source!I168,7)</f>
        <v>0.3</v>
      </c>
      <c r="CY107">
        <f>AA107</f>
        <v>271.99</v>
      </c>
      <c r="CZ107">
        <f>AE107</f>
        <v>28.6</v>
      </c>
      <c r="DA107">
        <f>AI107</f>
        <v>9.51</v>
      </c>
      <c r="DB107">
        <f>ROUND(ROUND(AT107*CZ107,2),6)</f>
        <v>8.58</v>
      </c>
      <c r="DC107">
        <f>ROUND(ROUND(AT107*AG107,2),6)</f>
        <v>0</v>
      </c>
      <c r="DD107" t="s">
        <v>3</v>
      </c>
      <c r="DE107" t="s">
        <v>3</v>
      </c>
      <c r="DF107">
        <f>ROUND(ROUND(AE107*AI107,2)*CX107,2)</f>
        <v>81.599999999999994</v>
      </c>
      <c r="DG107">
        <f t="shared" si="45"/>
        <v>0</v>
      </c>
      <c r="DH107">
        <f>ROUND(ROUND(AG107,2)*CX107,2)</f>
        <v>0</v>
      </c>
      <c r="DI107">
        <f t="shared" si="44"/>
        <v>0</v>
      </c>
      <c r="DJ107">
        <f>DF107</f>
        <v>81.599999999999994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ROW(Source!A168)</f>
        <v>168</v>
      </c>
      <c r="B108">
        <v>79118785</v>
      </c>
      <c r="C108">
        <v>79119599</v>
      </c>
      <c r="D108">
        <v>60568913</v>
      </c>
      <c r="E108">
        <v>70</v>
      </c>
      <c r="F108">
        <v>1</v>
      </c>
      <c r="G108">
        <v>1</v>
      </c>
      <c r="H108">
        <v>3</v>
      </c>
      <c r="I108" t="s">
        <v>525</v>
      </c>
      <c r="J108" t="s">
        <v>3</v>
      </c>
      <c r="K108" t="s">
        <v>526</v>
      </c>
      <c r="L108">
        <v>1374</v>
      </c>
      <c r="N108">
        <v>1013</v>
      </c>
      <c r="O108" t="s">
        <v>527</v>
      </c>
      <c r="P108" t="s">
        <v>527</v>
      </c>
      <c r="Q108">
        <v>1</v>
      </c>
      <c r="W108">
        <v>0</v>
      </c>
      <c r="X108">
        <v>-1731369543</v>
      </c>
      <c r="Y108">
        <f>AT108</f>
        <v>4.37</v>
      </c>
      <c r="AA108">
        <v>9.51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9.51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4.37</v>
      </c>
      <c r="AU108" t="s">
        <v>3</v>
      </c>
      <c r="AV108">
        <v>0</v>
      </c>
      <c r="AW108">
        <v>2</v>
      </c>
      <c r="AX108">
        <v>79119615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ROUND(Y108*Source!I168,7)</f>
        <v>4.37</v>
      </c>
      <c r="CY108">
        <f>AA108</f>
        <v>9.51</v>
      </c>
      <c r="CZ108">
        <f>AE108</f>
        <v>1</v>
      </c>
      <c r="DA108">
        <f>AI108</f>
        <v>9.51</v>
      </c>
      <c r="DB108">
        <f>ROUND(ROUND(AT108*CZ108,2),6)</f>
        <v>4.37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41.56</v>
      </c>
      <c r="DG108">
        <f t="shared" si="45"/>
        <v>0</v>
      </c>
      <c r="DH108">
        <f>ROUND(ROUND(AG108,2)*CX108,2)</f>
        <v>0</v>
      </c>
      <c r="DI108">
        <f t="shared" si="44"/>
        <v>0</v>
      </c>
      <c r="DJ108">
        <f>DF108</f>
        <v>41.56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ROW(Source!A169)</f>
        <v>169</v>
      </c>
      <c r="B109">
        <v>79118785</v>
      </c>
      <c r="C109">
        <v>79119616</v>
      </c>
      <c r="D109">
        <v>60564032</v>
      </c>
      <c r="E109">
        <v>70</v>
      </c>
      <c r="F109">
        <v>1</v>
      </c>
      <c r="G109">
        <v>1</v>
      </c>
      <c r="H109">
        <v>1</v>
      </c>
      <c r="I109" t="s">
        <v>514</v>
      </c>
      <c r="J109" t="s">
        <v>3</v>
      </c>
      <c r="K109" t="s">
        <v>515</v>
      </c>
      <c r="L109">
        <v>1191</v>
      </c>
      <c r="N109">
        <v>1013</v>
      </c>
      <c r="O109" t="s">
        <v>469</v>
      </c>
      <c r="P109" t="s">
        <v>469</v>
      </c>
      <c r="Q109">
        <v>1</v>
      </c>
      <c r="W109">
        <v>0</v>
      </c>
      <c r="X109">
        <v>-1111239348</v>
      </c>
      <c r="Y109">
        <f>(AT109*ROUND((1.15*1.35),7))</f>
        <v>28.721250000000001</v>
      </c>
      <c r="AA109">
        <v>0</v>
      </c>
      <c r="AB109">
        <v>0</v>
      </c>
      <c r="AC109">
        <v>0</v>
      </c>
      <c r="AD109">
        <v>538.91</v>
      </c>
      <c r="AE109">
        <v>0</v>
      </c>
      <c r="AF109">
        <v>0</v>
      </c>
      <c r="AG109">
        <v>0</v>
      </c>
      <c r="AH109">
        <v>9.6199999999999992</v>
      </c>
      <c r="AI109">
        <v>1</v>
      </c>
      <c r="AJ109">
        <v>1</v>
      </c>
      <c r="AK109">
        <v>1</v>
      </c>
      <c r="AL109">
        <v>56.02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18.5</v>
      </c>
      <c r="AU109" t="s">
        <v>221</v>
      </c>
      <c r="AV109">
        <v>1</v>
      </c>
      <c r="AW109">
        <v>2</v>
      </c>
      <c r="AX109">
        <v>79119625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ROUND(AT109*Source!I169*AH109*AL109,2)</f>
        <v>19939.759999999998</v>
      </c>
      <c r="CV109">
        <f>ROUND(Y109*Source!I169,7)</f>
        <v>57.442500000000003</v>
      </c>
      <c r="CW109">
        <v>0</v>
      </c>
      <c r="CX109">
        <f>ROUND(Y109*Source!I169,7)</f>
        <v>57.442500000000003</v>
      </c>
      <c r="CY109">
        <f>AD109</f>
        <v>538.91</v>
      </c>
      <c r="CZ109">
        <f>AH109</f>
        <v>9.6199999999999992</v>
      </c>
      <c r="DA109">
        <f>AL109</f>
        <v>56.02</v>
      </c>
      <c r="DB109">
        <f>ROUND((ROUND(AT109*CZ109,2)*ROUND((1.15*1.35),7)),6)</f>
        <v>276.29842500000001</v>
      </c>
      <c r="DC109">
        <f>ROUND((ROUND(AT109*AG109,2)*ROUND((1.15*1.35),7)),6)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45"/>
        <v>0</v>
      </c>
      <c r="DH109">
        <f>ROUND(ROUND(AG109,2)*CX109,2)</f>
        <v>0</v>
      </c>
      <c r="DI109">
        <f>ROUND(ROUND(AH109*AL109,2)*CX109,2)</f>
        <v>30956.34</v>
      </c>
      <c r="DJ109">
        <f>DI109</f>
        <v>30956.34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ROW(Source!A169)</f>
        <v>169</v>
      </c>
      <c r="B110">
        <v>79118785</v>
      </c>
      <c r="C110">
        <v>79119616</v>
      </c>
      <c r="D110">
        <v>60564180</v>
      </c>
      <c r="E110">
        <v>70</v>
      </c>
      <c r="F110">
        <v>1</v>
      </c>
      <c r="G110">
        <v>1</v>
      </c>
      <c r="H110">
        <v>1</v>
      </c>
      <c r="I110" t="s">
        <v>475</v>
      </c>
      <c r="J110" t="s">
        <v>3</v>
      </c>
      <c r="K110" t="s">
        <v>476</v>
      </c>
      <c r="L110">
        <v>1191</v>
      </c>
      <c r="N110">
        <v>1013</v>
      </c>
      <c r="O110" t="s">
        <v>469</v>
      </c>
      <c r="P110" t="s">
        <v>469</v>
      </c>
      <c r="Q110">
        <v>1</v>
      </c>
      <c r="W110">
        <v>0</v>
      </c>
      <c r="X110">
        <v>-1417349443</v>
      </c>
      <c r="Y110">
        <f>(AT110*ROUND((1.15*1.35),7))</f>
        <v>2.1734999999999998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56.02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1.4</v>
      </c>
      <c r="AU110" t="s">
        <v>221</v>
      </c>
      <c r="AV110">
        <v>2</v>
      </c>
      <c r="AW110">
        <v>2</v>
      </c>
      <c r="AX110">
        <v>79119626</v>
      </c>
      <c r="AY110">
        <v>1</v>
      </c>
      <c r="AZ110">
        <v>0</v>
      </c>
      <c r="BA110">
        <v>112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ROUND(Y110*Source!I169,7)</f>
        <v>4.3470000000000004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ROUND((ROUND(AT110*CZ110,2)*ROUND((1.15*1.35),7)),6)</f>
        <v>0</v>
      </c>
      <c r="DC110">
        <f>ROUND((ROUND(AT110*AG110,2)*ROUND((1.15*1.35),7)),6)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45"/>
        <v>0</v>
      </c>
      <c r="DH110">
        <f>ROUND(ROUND(AG110*AK110,2)*CX110,2)</f>
        <v>0</v>
      </c>
      <c r="DI110">
        <f t="shared" ref="DI110:DI116" si="46">ROUND(ROUND(AH110,2)*CX110,2)</f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ROW(Source!A169)</f>
        <v>169</v>
      </c>
      <c r="B111">
        <v>79118785</v>
      </c>
      <c r="C111">
        <v>79119616</v>
      </c>
      <c r="D111">
        <v>60725923</v>
      </c>
      <c r="E111">
        <v>1</v>
      </c>
      <c r="F111">
        <v>1</v>
      </c>
      <c r="G111">
        <v>1</v>
      </c>
      <c r="H111">
        <v>2</v>
      </c>
      <c r="I111" t="s">
        <v>502</v>
      </c>
      <c r="J111" t="s">
        <v>503</v>
      </c>
      <c r="K111" t="s">
        <v>504</v>
      </c>
      <c r="L111">
        <v>1367</v>
      </c>
      <c r="N111">
        <v>1011</v>
      </c>
      <c r="O111" t="s">
        <v>366</v>
      </c>
      <c r="P111" t="s">
        <v>366</v>
      </c>
      <c r="Q111">
        <v>1</v>
      </c>
      <c r="W111">
        <v>0</v>
      </c>
      <c r="X111">
        <v>-430484415</v>
      </c>
      <c r="Y111">
        <f>(AT111*ROUND((1.15*1.35),7))</f>
        <v>1.0867499999999999</v>
      </c>
      <c r="AA111">
        <v>0</v>
      </c>
      <c r="AB111">
        <v>1937.57</v>
      </c>
      <c r="AC111">
        <v>756.27</v>
      </c>
      <c r="AD111">
        <v>0</v>
      </c>
      <c r="AE111">
        <v>0</v>
      </c>
      <c r="AF111">
        <v>115.4</v>
      </c>
      <c r="AG111">
        <v>13.5</v>
      </c>
      <c r="AH111">
        <v>0</v>
      </c>
      <c r="AI111">
        <v>1</v>
      </c>
      <c r="AJ111">
        <v>16.79</v>
      </c>
      <c r="AK111">
        <v>56.02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0.7</v>
      </c>
      <c r="AU111" t="s">
        <v>221</v>
      </c>
      <c r="AV111">
        <v>0</v>
      </c>
      <c r="AW111">
        <v>2</v>
      </c>
      <c r="AX111">
        <v>79119627</v>
      </c>
      <c r="AY111">
        <v>1</v>
      </c>
      <c r="AZ111">
        <v>0</v>
      </c>
      <c r="BA111">
        <v>113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ROUND(Y111*Source!I169*DO111,7)</f>
        <v>0</v>
      </c>
      <c r="CX111">
        <f>ROUND(Y111*Source!I169,7)</f>
        <v>2.1735000000000002</v>
      </c>
      <c r="CY111">
        <f>AB111</f>
        <v>1937.57</v>
      </c>
      <c r="CZ111">
        <f>AF111</f>
        <v>115.4</v>
      </c>
      <c r="DA111">
        <f>AJ111</f>
        <v>16.79</v>
      </c>
      <c r="DB111">
        <f>ROUND((ROUND(AT111*CZ111,2)*ROUND((1.15*1.35),7)),6)</f>
        <v>125.41095</v>
      </c>
      <c r="DC111">
        <f>ROUND((ROUND(AT111*AG111,2)*ROUND((1.15*1.35),7)),6)</f>
        <v>14.671125</v>
      </c>
      <c r="DD111" t="s">
        <v>3</v>
      </c>
      <c r="DE111" t="s">
        <v>3</v>
      </c>
      <c r="DF111">
        <f>ROUND(ROUND(AE111,2)*CX111,2)</f>
        <v>0</v>
      </c>
      <c r="DG111">
        <f>ROUND(ROUND(AF111*AJ111,2)*CX111,2)</f>
        <v>4211.3100000000004</v>
      </c>
      <c r="DH111">
        <f>ROUND(ROUND(AG111*AK111,2)*CX111,2)</f>
        <v>1643.75</v>
      </c>
      <c r="DI111">
        <f t="shared" si="46"/>
        <v>0</v>
      </c>
      <c r="DJ111">
        <f>DG111</f>
        <v>4211.3100000000004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ROW(Source!A169)</f>
        <v>169</v>
      </c>
      <c r="B112">
        <v>79118785</v>
      </c>
      <c r="C112">
        <v>79119616</v>
      </c>
      <c r="D112">
        <v>60726853</v>
      </c>
      <c r="E112">
        <v>1</v>
      </c>
      <c r="F112">
        <v>1</v>
      </c>
      <c r="G112">
        <v>1</v>
      </c>
      <c r="H112">
        <v>2</v>
      </c>
      <c r="I112" t="s">
        <v>494</v>
      </c>
      <c r="J112" t="s">
        <v>495</v>
      </c>
      <c r="K112" t="s">
        <v>496</v>
      </c>
      <c r="L112">
        <v>1367</v>
      </c>
      <c r="N112">
        <v>1011</v>
      </c>
      <c r="O112" t="s">
        <v>366</v>
      </c>
      <c r="P112" t="s">
        <v>366</v>
      </c>
      <c r="Q112">
        <v>1</v>
      </c>
      <c r="W112">
        <v>0</v>
      </c>
      <c r="X112">
        <v>509054691</v>
      </c>
      <c r="Y112">
        <f>(AT112*ROUND((1.15*1.35),7))</f>
        <v>1.0867499999999999</v>
      </c>
      <c r="AA112">
        <v>0</v>
      </c>
      <c r="AB112">
        <v>1103.27</v>
      </c>
      <c r="AC112">
        <v>649.83000000000004</v>
      </c>
      <c r="AD112">
        <v>0</v>
      </c>
      <c r="AE112">
        <v>0</v>
      </c>
      <c r="AF112">
        <v>65.709999999999994</v>
      </c>
      <c r="AG112">
        <v>11.6</v>
      </c>
      <c r="AH112">
        <v>0</v>
      </c>
      <c r="AI112">
        <v>1</v>
      </c>
      <c r="AJ112">
        <v>16.79</v>
      </c>
      <c r="AK112">
        <v>56.02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0.7</v>
      </c>
      <c r="AU112" t="s">
        <v>221</v>
      </c>
      <c r="AV112">
        <v>0</v>
      </c>
      <c r="AW112">
        <v>2</v>
      </c>
      <c r="AX112">
        <v>79119628</v>
      </c>
      <c r="AY112">
        <v>1</v>
      </c>
      <c r="AZ112">
        <v>0</v>
      </c>
      <c r="BA112">
        <v>114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ROUND(Y112*Source!I169*DO112,7)</f>
        <v>0</v>
      </c>
      <c r="CX112">
        <f>ROUND(Y112*Source!I169,7)</f>
        <v>2.1735000000000002</v>
      </c>
      <c r="CY112">
        <f>AB112</f>
        <v>1103.27</v>
      </c>
      <c r="CZ112">
        <f>AF112</f>
        <v>65.709999999999994</v>
      </c>
      <c r="DA112">
        <f>AJ112</f>
        <v>16.79</v>
      </c>
      <c r="DB112">
        <f>ROUND((ROUND(AT112*CZ112,2)*ROUND((1.15*1.35),7)),6)</f>
        <v>71.415000000000006</v>
      </c>
      <c r="DC112">
        <f>ROUND((ROUND(AT112*AG112,2)*ROUND((1.15*1.35),7)),6)</f>
        <v>12.606299999999999</v>
      </c>
      <c r="DD112" t="s">
        <v>3</v>
      </c>
      <c r="DE112" t="s">
        <v>3</v>
      </c>
      <c r="DF112">
        <f>ROUND(ROUND(AE112,2)*CX112,2)</f>
        <v>0</v>
      </c>
      <c r="DG112">
        <f>ROUND(ROUND(AF112*AJ112,2)*CX112,2)</f>
        <v>2397.96</v>
      </c>
      <c r="DH112">
        <f>ROUND(ROUND(AG112*AK112,2)*CX112,2)</f>
        <v>1412.41</v>
      </c>
      <c r="DI112">
        <f t="shared" si="46"/>
        <v>0</v>
      </c>
      <c r="DJ112">
        <f>DG112</f>
        <v>2397.96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ROW(Source!A169)</f>
        <v>169</v>
      </c>
      <c r="B113">
        <v>79118785</v>
      </c>
      <c r="C113">
        <v>79119616</v>
      </c>
      <c r="D113">
        <v>60578763</v>
      </c>
      <c r="E113">
        <v>1</v>
      </c>
      <c r="F113">
        <v>1</v>
      </c>
      <c r="G113">
        <v>1</v>
      </c>
      <c r="H113">
        <v>3</v>
      </c>
      <c r="I113" t="s">
        <v>516</v>
      </c>
      <c r="J113" t="s">
        <v>517</v>
      </c>
      <c r="K113" t="s">
        <v>518</v>
      </c>
      <c r="L113">
        <v>1346</v>
      </c>
      <c r="N113">
        <v>1009</v>
      </c>
      <c r="O113" t="s">
        <v>508</v>
      </c>
      <c r="P113" t="s">
        <v>508</v>
      </c>
      <c r="Q113">
        <v>1</v>
      </c>
      <c r="W113">
        <v>0</v>
      </c>
      <c r="X113">
        <v>-1864341761</v>
      </c>
      <c r="Y113">
        <f>AT113</f>
        <v>0.42</v>
      </c>
      <c r="AA113">
        <v>85.97</v>
      </c>
      <c r="AB113">
        <v>0</v>
      </c>
      <c r="AC113">
        <v>0</v>
      </c>
      <c r="AD113">
        <v>0</v>
      </c>
      <c r="AE113">
        <v>9.0399999999999991</v>
      </c>
      <c r="AF113">
        <v>0</v>
      </c>
      <c r="AG113">
        <v>0</v>
      </c>
      <c r="AH113">
        <v>0</v>
      </c>
      <c r="AI113">
        <v>9.51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0.42</v>
      </c>
      <c r="AU113" t="s">
        <v>3</v>
      </c>
      <c r="AV113">
        <v>0</v>
      </c>
      <c r="AW113">
        <v>2</v>
      </c>
      <c r="AX113">
        <v>79119629</v>
      </c>
      <c r="AY113">
        <v>1</v>
      </c>
      <c r="AZ113">
        <v>0</v>
      </c>
      <c r="BA113">
        <v>115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ROUND(Y113*Source!I169,7)</f>
        <v>0.84</v>
      </c>
      <c r="CY113">
        <f>AA113</f>
        <v>85.97</v>
      </c>
      <c r="CZ113">
        <f>AE113</f>
        <v>9.0399999999999991</v>
      </c>
      <c r="DA113">
        <f>AI113</f>
        <v>9.51</v>
      </c>
      <c r="DB113">
        <f>ROUND(ROUND(AT113*CZ113,2),6)</f>
        <v>3.8</v>
      </c>
      <c r="DC113">
        <f>ROUND(ROUND(AT113*AG113,2),6)</f>
        <v>0</v>
      </c>
      <c r="DD113" t="s">
        <v>3</v>
      </c>
      <c r="DE113" t="s">
        <v>3</v>
      </c>
      <c r="DF113">
        <f>ROUND(ROUND(AE113*AI113,2)*CX113,2)</f>
        <v>72.209999999999994</v>
      </c>
      <c r="DG113">
        <f t="shared" ref="DG113:DG118" si="47">ROUND(ROUND(AF113,2)*CX113,2)</f>
        <v>0</v>
      </c>
      <c r="DH113">
        <f>ROUND(ROUND(AG113,2)*CX113,2)</f>
        <v>0</v>
      </c>
      <c r="DI113">
        <f t="shared" si="46"/>
        <v>0</v>
      </c>
      <c r="DJ113">
        <f>DF113</f>
        <v>72.209999999999994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ROW(Source!A169)</f>
        <v>169</v>
      </c>
      <c r="B114">
        <v>79118785</v>
      </c>
      <c r="C114">
        <v>79119616</v>
      </c>
      <c r="D114">
        <v>60596330</v>
      </c>
      <c r="E114">
        <v>1</v>
      </c>
      <c r="F114">
        <v>1</v>
      </c>
      <c r="G114">
        <v>1</v>
      </c>
      <c r="H114">
        <v>3</v>
      </c>
      <c r="I114" t="s">
        <v>519</v>
      </c>
      <c r="J114" t="s">
        <v>520</v>
      </c>
      <c r="K114" t="s">
        <v>521</v>
      </c>
      <c r="L114">
        <v>1348</v>
      </c>
      <c r="N114">
        <v>1009</v>
      </c>
      <c r="O114" t="s">
        <v>71</v>
      </c>
      <c r="P114" t="s">
        <v>71</v>
      </c>
      <c r="Q114">
        <v>1000</v>
      </c>
      <c r="W114">
        <v>0</v>
      </c>
      <c r="X114">
        <v>-958641064</v>
      </c>
      <c r="Y114">
        <f>AT114</f>
        <v>1E-3</v>
      </c>
      <c r="AA114">
        <v>47550</v>
      </c>
      <c r="AB114">
        <v>0</v>
      </c>
      <c r="AC114">
        <v>0</v>
      </c>
      <c r="AD114">
        <v>0</v>
      </c>
      <c r="AE114">
        <v>5000</v>
      </c>
      <c r="AF114">
        <v>0</v>
      </c>
      <c r="AG114">
        <v>0</v>
      </c>
      <c r="AH114">
        <v>0</v>
      </c>
      <c r="AI114">
        <v>9.51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1E-3</v>
      </c>
      <c r="AU114" t="s">
        <v>3</v>
      </c>
      <c r="AV114">
        <v>0</v>
      </c>
      <c r="AW114">
        <v>2</v>
      </c>
      <c r="AX114">
        <v>79119630</v>
      </c>
      <c r="AY114">
        <v>1</v>
      </c>
      <c r="AZ114">
        <v>0</v>
      </c>
      <c r="BA114">
        <v>116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ROUND(Y114*Source!I169,7)</f>
        <v>2E-3</v>
      </c>
      <c r="CY114">
        <f>AA114</f>
        <v>47550</v>
      </c>
      <c r="CZ114">
        <f>AE114</f>
        <v>5000</v>
      </c>
      <c r="DA114">
        <f>AI114</f>
        <v>9.51</v>
      </c>
      <c r="DB114">
        <f>ROUND(ROUND(AT114*CZ114,2),6)</f>
        <v>5</v>
      </c>
      <c r="DC114">
        <f>ROUND(ROUND(AT114*AG114,2),6)</f>
        <v>0</v>
      </c>
      <c r="DD114" t="s">
        <v>3</v>
      </c>
      <c r="DE114" t="s">
        <v>3</v>
      </c>
      <c r="DF114">
        <f>ROUND(ROUND(AE114*AI114,2)*CX114,2)</f>
        <v>95.1</v>
      </c>
      <c r="DG114">
        <f t="shared" si="47"/>
        <v>0</v>
      </c>
      <c r="DH114">
        <f>ROUND(ROUND(AG114,2)*CX114,2)</f>
        <v>0</v>
      </c>
      <c r="DI114">
        <f t="shared" si="46"/>
        <v>0</v>
      </c>
      <c r="DJ114">
        <f>DF114</f>
        <v>95.1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ROW(Source!A169)</f>
        <v>169</v>
      </c>
      <c r="B115">
        <v>79118785</v>
      </c>
      <c r="C115">
        <v>79119616</v>
      </c>
      <c r="D115">
        <v>60607935</v>
      </c>
      <c r="E115">
        <v>1</v>
      </c>
      <c r="F115">
        <v>1</v>
      </c>
      <c r="G115">
        <v>1</v>
      </c>
      <c r="H115">
        <v>3</v>
      </c>
      <c r="I115" t="s">
        <v>522</v>
      </c>
      <c r="J115" t="s">
        <v>523</v>
      </c>
      <c r="K115" t="s">
        <v>524</v>
      </c>
      <c r="L115">
        <v>1346</v>
      </c>
      <c r="N115">
        <v>1009</v>
      </c>
      <c r="O115" t="s">
        <v>508</v>
      </c>
      <c r="P115" t="s">
        <v>508</v>
      </c>
      <c r="Q115">
        <v>1</v>
      </c>
      <c r="W115">
        <v>0</v>
      </c>
      <c r="X115">
        <v>-211331552</v>
      </c>
      <c r="Y115">
        <f>AT115</f>
        <v>0.3</v>
      </c>
      <c r="AA115">
        <v>271.99</v>
      </c>
      <c r="AB115">
        <v>0</v>
      </c>
      <c r="AC115">
        <v>0</v>
      </c>
      <c r="AD115">
        <v>0</v>
      </c>
      <c r="AE115">
        <v>28.6</v>
      </c>
      <c r="AF115">
        <v>0</v>
      </c>
      <c r="AG115">
        <v>0</v>
      </c>
      <c r="AH115">
        <v>0</v>
      </c>
      <c r="AI115">
        <v>9.51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0.3</v>
      </c>
      <c r="AU115" t="s">
        <v>3</v>
      </c>
      <c r="AV115">
        <v>0</v>
      </c>
      <c r="AW115">
        <v>2</v>
      </c>
      <c r="AX115">
        <v>79119631</v>
      </c>
      <c r="AY115">
        <v>1</v>
      </c>
      <c r="AZ115">
        <v>0</v>
      </c>
      <c r="BA115">
        <v>117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ROUND(Y115*Source!I169,7)</f>
        <v>0.6</v>
      </c>
      <c r="CY115">
        <f>AA115</f>
        <v>271.99</v>
      </c>
      <c r="CZ115">
        <f>AE115</f>
        <v>28.6</v>
      </c>
      <c r="DA115">
        <f>AI115</f>
        <v>9.51</v>
      </c>
      <c r="DB115">
        <f>ROUND(ROUND(AT115*CZ115,2),6)</f>
        <v>8.58</v>
      </c>
      <c r="DC115">
        <f>ROUND(ROUND(AT115*AG115,2),6)</f>
        <v>0</v>
      </c>
      <c r="DD115" t="s">
        <v>3</v>
      </c>
      <c r="DE115" t="s">
        <v>3</v>
      </c>
      <c r="DF115">
        <f>ROUND(ROUND(AE115*AI115,2)*CX115,2)</f>
        <v>163.19</v>
      </c>
      <c r="DG115">
        <f t="shared" si="47"/>
        <v>0</v>
      </c>
      <c r="DH115">
        <f>ROUND(ROUND(AG115,2)*CX115,2)</f>
        <v>0</v>
      </c>
      <c r="DI115">
        <f t="shared" si="46"/>
        <v>0</v>
      </c>
      <c r="DJ115">
        <f>DF115</f>
        <v>163.19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ROW(Source!A169)</f>
        <v>169</v>
      </c>
      <c r="B116">
        <v>79118785</v>
      </c>
      <c r="C116">
        <v>79119616</v>
      </c>
      <c r="D116">
        <v>60568913</v>
      </c>
      <c r="E116">
        <v>70</v>
      </c>
      <c r="F116">
        <v>1</v>
      </c>
      <c r="G116">
        <v>1</v>
      </c>
      <c r="H116">
        <v>3</v>
      </c>
      <c r="I116" t="s">
        <v>525</v>
      </c>
      <c r="J116" t="s">
        <v>3</v>
      </c>
      <c r="K116" t="s">
        <v>526</v>
      </c>
      <c r="L116">
        <v>1374</v>
      </c>
      <c r="N116">
        <v>1013</v>
      </c>
      <c r="O116" t="s">
        <v>527</v>
      </c>
      <c r="P116" t="s">
        <v>527</v>
      </c>
      <c r="Q116">
        <v>1</v>
      </c>
      <c r="W116">
        <v>0</v>
      </c>
      <c r="X116">
        <v>-1731369543</v>
      </c>
      <c r="Y116">
        <f>AT116</f>
        <v>3.56</v>
      </c>
      <c r="AA116">
        <v>9.51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9.51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3.56</v>
      </c>
      <c r="AU116" t="s">
        <v>3</v>
      </c>
      <c r="AV116">
        <v>0</v>
      </c>
      <c r="AW116">
        <v>2</v>
      </c>
      <c r="AX116">
        <v>79119632</v>
      </c>
      <c r="AY116">
        <v>1</v>
      </c>
      <c r="AZ116">
        <v>0</v>
      </c>
      <c r="BA116">
        <v>118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ROUND(Y116*Source!I169,7)</f>
        <v>7.12</v>
      </c>
      <c r="CY116">
        <f>AA116</f>
        <v>9.51</v>
      </c>
      <c r="CZ116">
        <f>AE116</f>
        <v>1</v>
      </c>
      <c r="DA116">
        <f>AI116</f>
        <v>9.51</v>
      </c>
      <c r="DB116">
        <f>ROUND(ROUND(AT116*CZ116,2),6)</f>
        <v>3.56</v>
      </c>
      <c r="DC116">
        <f>ROUND(ROUND(AT116*AG116,2),6)</f>
        <v>0</v>
      </c>
      <c r="DD116" t="s">
        <v>3</v>
      </c>
      <c r="DE116" t="s">
        <v>3</v>
      </c>
      <c r="DF116">
        <f>ROUND(ROUND(AE116*AI116,2)*CX116,2)</f>
        <v>67.709999999999994</v>
      </c>
      <c r="DG116">
        <f t="shared" si="47"/>
        <v>0</v>
      </c>
      <c r="DH116">
        <f>ROUND(ROUND(AG116,2)*CX116,2)</f>
        <v>0</v>
      </c>
      <c r="DI116">
        <f t="shared" si="46"/>
        <v>0</v>
      </c>
      <c r="DJ116">
        <f>DF116</f>
        <v>67.709999999999994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ROW(Source!A170)</f>
        <v>170</v>
      </c>
      <c r="B117">
        <v>79118785</v>
      </c>
      <c r="C117">
        <v>79119633</v>
      </c>
      <c r="D117">
        <v>60564032</v>
      </c>
      <c r="E117">
        <v>70</v>
      </c>
      <c r="F117">
        <v>1</v>
      </c>
      <c r="G117">
        <v>1</v>
      </c>
      <c r="H117">
        <v>1</v>
      </c>
      <c r="I117" t="s">
        <v>514</v>
      </c>
      <c r="J117" t="s">
        <v>3</v>
      </c>
      <c r="K117" t="s">
        <v>515</v>
      </c>
      <c r="L117">
        <v>1191</v>
      </c>
      <c r="N117">
        <v>1013</v>
      </c>
      <c r="O117" t="s">
        <v>469</v>
      </c>
      <c r="P117" t="s">
        <v>469</v>
      </c>
      <c r="Q117">
        <v>1</v>
      </c>
      <c r="W117">
        <v>0</v>
      </c>
      <c r="X117">
        <v>-1111239348</v>
      </c>
      <c r="Y117">
        <f t="shared" ref="Y117:Y123" si="48">(AT117*ROUND((1.15*1.35),7))</f>
        <v>148.7295</v>
      </c>
      <c r="AA117">
        <v>0</v>
      </c>
      <c r="AB117">
        <v>0</v>
      </c>
      <c r="AC117">
        <v>0</v>
      </c>
      <c r="AD117">
        <v>538.91</v>
      </c>
      <c r="AE117">
        <v>0</v>
      </c>
      <c r="AF117">
        <v>0</v>
      </c>
      <c r="AG117">
        <v>0</v>
      </c>
      <c r="AH117">
        <v>9.6199999999999992</v>
      </c>
      <c r="AI117">
        <v>1</v>
      </c>
      <c r="AJ117">
        <v>1</v>
      </c>
      <c r="AK117">
        <v>1</v>
      </c>
      <c r="AL117">
        <v>56.02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95.8</v>
      </c>
      <c r="AU117" t="s">
        <v>221</v>
      </c>
      <c r="AV117">
        <v>1</v>
      </c>
      <c r="AW117">
        <v>2</v>
      </c>
      <c r="AX117">
        <v>79119648</v>
      </c>
      <c r="AY117">
        <v>1</v>
      </c>
      <c r="AZ117">
        <v>0</v>
      </c>
      <c r="BA117">
        <v>119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ROUND(AT117*Source!I170*AH117*AL117,2)</f>
        <v>3097.67</v>
      </c>
      <c r="CV117">
        <f>ROUND(Y117*Source!I170,7)</f>
        <v>8.9237699999999993</v>
      </c>
      <c r="CW117">
        <v>0</v>
      </c>
      <c r="CX117">
        <f>ROUND(Y117*Source!I170,7)</f>
        <v>8.9237699999999993</v>
      </c>
      <c r="CY117">
        <f>AD117</f>
        <v>538.91</v>
      </c>
      <c r="CZ117">
        <f>AH117</f>
        <v>9.6199999999999992</v>
      </c>
      <c r="DA117">
        <f>AL117</f>
        <v>56.02</v>
      </c>
      <c r="DB117">
        <f t="shared" ref="DB117:DB123" si="49">ROUND((ROUND(AT117*CZ117,2)*ROUND((1.15*1.35),7)),6)</f>
        <v>1430.7840000000001</v>
      </c>
      <c r="DC117">
        <f t="shared" ref="DC117:DC123" si="50">ROUND((ROUND(AT117*AG117,2)*ROUND((1.15*1.35),7)),6)</f>
        <v>0</v>
      </c>
      <c r="DD117" t="s">
        <v>3</v>
      </c>
      <c r="DE117" t="s">
        <v>3</v>
      </c>
      <c r="DF117">
        <f t="shared" ref="DF117:DF123" si="51">ROUND(ROUND(AE117,2)*CX117,2)</f>
        <v>0</v>
      </c>
      <c r="DG117">
        <f t="shared" si="47"/>
        <v>0</v>
      </c>
      <c r="DH117">
        <f>ROUND(ROUND(AG117,2)*CX117,2)</f>
        <v>0</v>
      </c>
      <c r="DI117">
        <f>ROUND(ROUND(AH117*AL117,2)*CX117,2)</f>
        <v>4809.1099999999997</v>
      </c>
      <c r="DJ117">
        <f>DI117</f>
        <v>4809.1099999999997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ROW(Source!A170)</f>
        <v>170</v>
      </c>
      <c r="B118">
        <v>79118785</v>
      </c>
      <c r="C118">
        <v>79119633</v>
      </c>
      <c r="D118">
        <v>60564180</v>
      </c>
      <c r="E118">
        <v>70</v>
      </c>
      <c r="F118">
        <v>1</v>
      </c>
      <c r="G118">
        <v>1</v>
      </c>
      <c r="H118">
        <v>1</v>
      </c>
      <c r="I118" t="s">
        <v>475</v>
      </c>
      <c r="J118" t="s">
        <v>3</v>
      </c>
      <c r="K118" t="s">
        <v>476</v>
      </c>
      <c r="L118">
        <v>1191</v>
      </c>
      <c r="N118">
        <v>1013</v>
      </c>
      <c r="O118" t="s">
        <v>469</v>
      </c>
      <c r="P118" t="s">
        <v>469</v>
      </c>
      <c r="Q118">
        <v>1</v>
      </c>
      <c r="W118">
        <v>0</v>
      </c>
      <c r="X118">
        <v>-1417349443</v>
      </c>
      <c r="Y118">
        <f t="shared" si="48"/>
        <v>21.51765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56.02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13.86</v>
      </c>
      <c r="AU118" t="s">
        <v>221</v>
      </c>
      <c r="AV118">
        <v>2</v>
      </c>
      <c r="AW118">
        <v>2</v>
      </c>
      <c r="AX118">
        <v>79119649</v>
      </c>
      <c r="AY118">
        <v>1</v>
      </c>
      <c r="AZ118">
        <v>0</v>
      </c>
      <c r="BA118">
        <v>120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ROUND(Y118*Source!I170,7)</f>
        <v>1.291059</v>
      </c>
      <c r="CY118">
        <f>AD118</f>
        <v>0</v>
      </c>
      <c r="CZ118">
        <f>AH118</f>
        <v>0</v>
      </c>
      <c r="DA118">
        <f>AL118</f>
        <v>1</v>
      </c>
      <c r="DB118">
        <f t="shared" si="49"/>
        <v>0</v>
      </c>
      <c r="DC118">
        <f t="shared" si="50"/>
        <v>0</v>
      </c>
      <c r="DD118" t="s">
        <v>3</v>
      </c>
      <c r="DE118" t="s">
        <v>3</v>
      </c>
      <c r="DF118">
        <f t="shared" si="51"/>
        <v>0</v>
      </c>
      <c r="DG118">
        <f t="shared" si="47"/>
        <v>0</v>
      </c>
      <c r="DH118">
        <f t="shared" ref="DH118:DH123" si="52">ROUND(ROUND(AG118*AK118,2)*CX118,2)</f>
        <v>0</v>
      </c>
      <c r="DI118">
        <f t="shared" ref="DI118:DI130" si="53">ROUND(ROUND(AH118,2)*CX118,2)</f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ROW(Source!A170)</f>
        <v>170</v>
      </c>
      <c r="B119">
        <v>79118785</v>
      </c>
      <c r="C119">
        <v>79119633</v>
      </c>
      <c r="D119">
        <v>60725923</v>
      </c>
      <c r="E119">
        <v>1</v>
      </c>
      <c r="F119">
        <v>1</v>
      </c>
      <c r="G119">
        <v>1</v>
      </c>
      <c r="H119">
        <v>2</v>
      </c>
      <c r="I119" t="s">
        <v>502</v>
      </c>
      <c r="J119" t="s">
        <v>503</v>
      </c>
      <c r="K119" t="s">
        <v>504</v>
      </c>
      <c r="L119">
        <v>1367</v>
      </c>
      <c r="N119">
        <v>1011</v>
      </c>
      <c r="O119" t="s">
        <v>366</v>
      </c>
      <c r="P119" t="s">
        <v>366</v>
      </c>
      <c r="Q119">
        <v>1</v>
      </c>
      <c r="W119">
        <v>0</v>
      </c>
      <c r="X119">
        <v>-430484415</v>
      </c>
      <c r="Y119">
        <f t="shared" si="48"/>
        <v>0.97807500000000003</v>
      </c>
      <c r="AA119">
        <v>0</v>
      </c>
      <c r="AB119">
        <v>1937.57</v>
      </c>
      <c r="AC119">
        <v>756.27</v>
      </c>
      <c r="AD119">
        <v>0</v>
      </c>
      <c r="AE119">
        <v>0</v>
      </c>
      <c r="AF119">
        <v>115.4</v>
      </c>
      <c r="AG119">
        <v>13.5</v>
      </c>
      <c r="AH119">
        <v>0</v>
      </c>
      <c r="AI119">
        <v>1</v>
      </c>
      <c r="AJ119">
        <v>16.79</v>
      </c>
      <c r="AK119">
        <v>56.02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0.63</v>
      </c>
      <c r="AU119" t="s">
        <v>221</v>
      </c>
      <c r="AV119">
        <v>0</v>
      </c>
      <c r="AW119">
        <v>2</v>
      </c>
      <c r="AX119">
        <v>79119650</v>
      </c>
      <c r="AY119">
        <v>1</v>
      </c>
      <c r="AZ119">
        <v>0</v>
      </c>
      <c r="BA119">
        <v>121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ROUND(Y119*Source!I170*DO119,7)</f>
        <v>0</v>
      </c>
      <c r="CX119">
        <f>ROUND(Y119*Source!I170,7)</f>
        <v>5.8684500000000001E-2</v>
      </c>
      <c r="CY119">
        <f>AB119</f>
        <v>1937.57</v>
      </c>
      <c r="CZ119">
        <f>AF119</f>
        <v>115.4</v>
      </c>
      <c r="DA119">
        <f>AJ119</f>
        <v>16.79</v>
      </c>
      <c r="DB119">
        <f t="shared" si="49"/>
        <v>112.86675</v>
      </c>
      <c r="DC119">
        <f t="shared" si="50"/>
        <v>13.211774999999999</v>
      </c>
      <c r="DD119" t="s">
        <v>3</v>
      </c>
      <c r="DE119" t="s">
        <v>3</v>
      </c>
      <c r="DF119">
        <f t="shared" si="51"/>
        <v>0</v>
      </c>
      <c r="DG119">
        <f>ROUND(ROUND(AF119*AJ119,2)*CX119,2)</f>
        <v>113.71</v>
      </c>
      <c r="DH119">
        <f t="shared" si="52"/>
        <v>44.38</v>
      </c>
      <c r="DI119">
        <f t="shared" si="53"/>
        <v>0</v>
      </c>
      <c r="DJ119">
        <f>DG119</f>
        <v>113.71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ROW(Source!A170)</f>
        <v>170</v>
      </c>
      <c r="B120">
        <v>79118785</v>
      </c>
      <c r="C120">
        <v>79119633</v>
      </c>
      <c r="D120">
        <v>60726853</v>
      </c>
      <c r="E120">
        <v>1</v>
      </c>
      <c r="F120">
        <v>1</v>
      </c>
      <c r="G120">
        <v>1</v>
      </c>
      <c r="H120">
        <v>2</v>
      </c>
      <c r="I120" t="s">
        <v>494</v>
      </c>
      <c r="J120" t="s">
        <v>495</v>
      </c>
      <c r="K120" t="s">
        <v>496</v>
      </c>
      <c r="L120">
        <v>1367</v>
      </c>
      <c r="N120">
        <v>1011</v>
      </c>
      <c r="O120" t="s">
        <v>366</v>
      </c>
      <c r="P120" t="s">
        <v>366</v>
      </c>
      <c r="Q120">
        <v>1</v>
      </c>
      <c r="W120">
        <v>0</v>
      </c>
      <c r="X120">
        <v>509054691</v>
      </c>
      <c r="Y120">
        <f t="shared" si="48"/>
        <v>0.97807500000000003</v>
      </c>
      <c r="AA120">
        <v>0</v>
      </c>
      <c r="AB120">
        <v>1103.27</v>
      </c>
      <c r="AC120">
        <v>649.83000000000004</v>
      </c>
      <c r="AD120">
        <v>0</v>
      </c>
      <c r="AE120">
        <v>0</v>
      </c>
      <c r="AF120">
        <v>65.709999999999994</v>
      </c>
      <c r="AG120">
        <v>11.6</v>
      </c>
      <c r="AH120">
        <v>0</v>
      </c>
      <c r="AI120">
        <v>1</v>
      </c>
      <c r="AJ120">
        <v>16.79</v>
      </c>
      <c r="AK120">
        <v>56.02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0.63</v>
      </c>
      <c r="AU120" t="s">
        <v>221</v>
      </c>
      <c r="AV120">
        <v>0</v>
      </c>
      <c r="AW120">
        <v>2</v>
      </c>
      <c r="AX120">
        <v>79119651</v>
      </c>
      <c r="AY120">
        <v>1</v>
      </c>
      <c r="AZ120">
        <v>0</v>
      </c>
      <c r="BA120">
        <v>122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ROUND(Y120*Source!I170*DO120,7)</f>
        <v>0</v>
      </c>
      <c r="CX120">
        <f>ROUND(Y120*Source!I170,7)</f>
        <v>5.8684500000000001E-2</v>
      </c>
      <c r="CY120">
        <f>AB120</f>
        <v>1103.27</v>
      </c>
      <c r="CZ120">
        <f>AF120</f>
        <v>65.709999999999994</v>
      </c>
      <c r="DA120">
        <f>AJ120</f>
        <v>16.79</v>
      </c>
      <c r="DB120">
        <f t="shared" si="49"/>
        <v>64.273499999999999</v>
      </c>
      <c r="DC120">
        <f t="shared" si="50"/>
        <v>11.348775</v>
      </c>
      <c r="DD120" t="s">
        <v>3</v>
      </c>
      <c r="DE120" t="s">
        <v>3</v>
      </c>
      <c r="DF120">
        <f t="shared" si="51"/>
        <v>0</v>
      </c>
      <c r="DG120">
        <f>ROUND(ROUND(AF120*AJ120,2)*CX120,2)</f>
        <v>64.739999999999995</v>
      </c>
      <c r="DH120">
        <f t="shared" si="52"/>
        <v>38.130000000000003</v>
      </c>
      <c r="DI120">
        <f t="shared" si="53"/>
        <v>0</v>
      </c>
      <c r="DJ120">
        <f>DG120</f>
        <v>64.739999999999995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ROW(Source!A170)</f>
        <v>170</v>
      </c>
      <c r="B121">
        <v>79118785</v>
      </c>
      <c r="C121">
        <v>79119633</v>
      </c>
      <c r="D121">
        <v>60727065</v>
      </c>
      <c r="E121">
        <v>1</v>
      </c>
      <c r="F121">
        <v>1</v>
      </c>
      <c r="G121">
        <v>1</v>
      </c>
      <c r="H121">
        <v>2</v>
      </c>
      <c r="I121" t="s">
        <v>528</v>
      </c>
      <c r="J121" t="s">
        <v>529</v>
      </c>
      <c r="K121" t="s">
        <v>530</v>
      </c>
      <c r="L121">
        <v>1367</v>
      </c>
      <c r="N121">
        <v>1011</v>
      </c>
      <c r="O121" t="s">
        <v>366</v>
      </c>
      <c r="P121" t="s">
        <v>366</v>
      </c>
      <c r="Q121">
        <v>1</v>
      </c>
      <c r="W121">
        <v>0</v>
      </c>
      <c r="X121">
        <v>829370094</v>
      </c>
      <c r="Y121">
        <f t="shared" si="48"/>
        <v>5.68215</v>
      </c>
      <c r="AA121">
        <v>0</v>
      </c>
      <c r="AB121">
        <v>136</v>
      </c>
      <c r="AC121">
        <v>0</v>
      </c>
      <c r="AD121">
        <v>0</v>
      </c>
      <c r="AE121">
        <v>0</v>
      </c>
      <c r="AF121">
        <v>8.1</v>
      </c>
      <c r="AG121">
        <v>0</v>
      </c>
      <c r="AH121">
        <v>0</v>
      </c>
      <c r="AI121">
        <v>1</v>
      </c>
      <c r="AJ121">
        <v>16.79</v>
      </c>
      <c r="AK121">
        <v>56.02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3.66</v>
      </c>
      <c r="AU121" t="s">
        <v>221</v>
      </c>
      <c r="AV121">
        <v>0</v>
      </c>
      <c r="AW121">
        <v>2</v>
      </c>
      <c r="AX121">
        <v>79119652</v>
      </c>
      <c r="AY121">
        <v>1</v>
      </c>
      <c r="AZ121">
        <v>0</v>
      </c>
      <c r="BA121">
        <v>123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ROUND(Y121*Source!I170*DO121,7)</f>
        <v>0</v>
      </c>
      <c r="CX121">
        <f>ROUND(Y121*Source!I170,7)</f>
        <v>0.34092899999999998</v>
      </c>
      <c r="CY121">
        <f>AB121</f>
        <v>136</v>
      </c>
      <c r="CZ121">
        <f>AF121</f>
        <v>8.1</v>
      </c>
      <c r="DA121">
        <f>AJ121</f>
        <v>16.79</v>
      </c>
      <c r="DB121">
        <f t="shared" si="49"/>
        <v>46.031624999999998</v>
      </c>
      <c r="DC121">
        <f t="shared" si="50"/>
        <v>0</v>
      </c>
      <c r="DD121" t="s">
        <v>3</v>
      </c>
      <c r="DE121" t="s">
        <v>3</v>
      </c>
      <c r="DF121">
        <f t="shared" si="51"/>
        <v>0</v>
      </c>
      <c r="DG121">
        <f>ROUND(ROUND(AF121*AJ121,2)*CX121,2)</f>
        <v>46.37</v>
      </c>
      <c r="DH121">
        <f t="shared" si="52"/>
        <v>0</v>
      </c>
      <c r="DI121">
        <f t="shared" si="53"/>
        <v>0</v>
      </c>
      <c r="DJ121">
        <f>DG121</f>
        <v>46.37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ROW(Source!A170)</f>
        <v>170</v>
      </c>
      <c r="B122">
        <v>79118785</v>
      </c>
      <c r="C122">
        <v>79119633</v>
      </c>
      <c r="D122">
        <v>60727616</v>
      </c>
      <c r="E122">
        <v>1</v>
      </c>
      <c r="F122">
        <v>1</v>
      </c>
      <c r="G122">
        <v>1</v>
      </c>
      <c r="H122">
        <v>2</v>
      </c>
      <c r="I122" t="s">
        <v>531</v>
      </c>
      <c r="J122" t="s">
        <v>532</v>
      </c>
      <c r="K122" t="s">
        <v>533</v>
      </c>
      <c r="L122">
        <v>1367</v>
      </c>
      <c r="N122">
        <v>1011</v>
      </c>
      <c r="O122" t="s">
        <v>366</v>
      </c>
      <c r="P122" t="s">
        <v>366</v>
      </c>
      <c r="Q122">
        <v>1</v>
      </c>
      <c r="W122">
        <v>0</v>
      </c>
      <c r="X122">
        <v>-1100498410</v>
      </c>
      <c r="Y122">
        <f t="shared" si="48"/>
        <v>3.5241750000000001</v>
      </c>
      <c r="AA122">
        <v>0</v>
      </c>
      <c r="AB122">
        <v>39.619999999999997</v>
      </c>
      <c r="AC122">
        <v>0</v>
      </c>
      <c r="AD122">
        <v>0</v>
      </c>
      <c r="AE122">
        <v>0</v>
      </c>
      <c r="AF122">
        <v>2.36</v>
      </c>
      <c r="AG122">
        <v>0</v>
      </c>
      <c r="AH122">
        <v>0</v>
      </c>
      <c r="AI122">
        <v>1</v>
      </c>
      <c r="AJ122">
        <v>16.79</v>
      </c>
      <c r="AK122">
        <v>56.02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2.27</v>
      </c>
      <c r="AU122" t="s">
        <v>221</v>
      </c>
      <c r="AV122">
        <v>0</v>
      </c>
      <c r="AW122">
        <v>2</v>
      </c>
      <c r="AX122">
        <v>79119653</v>
      </c>
      <c r="AY122">
        <v>1</v>
      </c>
      <c r="AZ122">
        <v>0</v>
      </c>
      <c r="BA122">
        <v>124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ROUND(Y122*Source!I170*DO122,7)</f>
        <v>0</v>
      </c>
      <c r="CX122">
        <f>ROUND(Y122*Source!I170,7)</f>
        <v>0.21145050000000001</v>
      </c>
      <c r="CY122">
        <f>AB122</f>
        <v>39.619999999999997</v>
      </c>
      <c r="CZ122">
        <f>AF122</f>
        <v>2.36</v>
      </c>
      <c r="DA122">
        <f>AJ122</f>
        <v>16.79</v>
      </c>
      <c r="DB122">
        <f t="shared" si="49"/>
        <v>8.3214000000000006</v>
      </c>
      <c r="DC122">
        <f t="shared" si="50"/>
        <v>0</v>
      </c>
      <c r="DD122" t="s">
        <v>3</v>
      </c>
      <c r="DE122" t="s">
        <v>3</v>
      </c>
      <c r="DF122">
        <f t="shared" si="51"/>
        <v>0</v>
      </c>
      <c r="DG122">
        <f>ROUND(ROUND(AF122*AJ122,2)*CX122,2)</f>
        <v>8.3800000000000008</v>
      </c>
      <c r="DH122">
        <f t="shared" si="52"/>
        <v>0</v>
      </c>
      <c r="DI122">
        <f t="shared" si="53"/>
        <v>0</v>
      </c>
      <c r="DJ122">
        <f>DG122</f>
        <v>8.3800000000000008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ROW(Source!A170)</f>
        <v>170</v>
      </c>
      <c r="B123">
        <v>79118785</v>
      </c>
      <c r="C123">
        <v>79119633</v>
      </c>
      <c r="D123">
        <v>60727713</v>
      </c>
      <c r="E123">
        <v>1</v>
      </c>
      <c r="F123">
        <v>1</v>
      </c>
      <c r="G123">
        <v>1</v>
      </c>
      <c r="H123">
        <v>2</v>
      </c>
      <c r="I123" t="s">
        <v>534</v>
      </c>
      <c r="J123" t="s">
        <v>535</v>
      </c>
      <c r="K123" t="s">
        <v>536</v>
      </c>
      <c r="L123">
        <v>1367</v>
      </c>
      <c r="N123">
        <v>1011</v>
      </c>
      <c r="O123" t="s">
        <v>366</v>
      </c>
      <c r="P123" t="s">
        <v>366</v>
      </c>
      <c r="Q123">
        <v>1</v>
      </c>
      <c r="W123">
        <v>0</v>
      </c>
      <c r="X123">
        <v>-828914330</v>
      </c>
      <c r="Y123">
        <f t="shared" si="48"/>
        <v>19.561499999999999</v>
      </c>
      <c r="AA123">
        <v>0</v>
      </c>
      <c r="AB123">
        <v>255.88</v>
      </c>
      <c r="AC123">
        <v>563.55999999999995</v>
      </c>
      <c r="AD123">
        <v>0</v>
      </c>
      <c r="AE123">
        <v>0</v>
      </c>
      <c r="AF123">
        <v>15.24</v>
      </c>
      <c r="AG123">
        <v>10.06</v>
      </c>
      <c r="AH123">
        <v>0</v>
      </c>
      <c r="AI123">
        <v>1</v>
      </c>
      <c r="AJ123">
        <v>16.79</v>
      </c>
      <c r="AK123">
        <v>56.02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12.6</v>
      </c>
      <c r="AU123" t="s">
        <v>221</v>
      </c>
      <c r="AV123">
        <v>0</v>
      </c>
      <c r="AW123">
        <v>2</v>
      </c>
      <c r="AX123">
        <v>79119654</v>
      </c>
      <c r="AY123">
        <v>1</v>
      </c>
      <c r="AZ123">
        <v>0</v>
      </c>
      <c r="BA123">
        <v>125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ROUND(Y123*Source!I170*DO123,7)</f>
        <v>0</v>
      </c>
      <c r="CX123">
        <f>ROUND(Y123*Source!I170,7)</f>
        <v>1.1736899999999999</v>
      </c>
      <c r="CY123">
        <f>AB123</f>
        <v>255.88</v>
      </c>
      <c r="CZ123">
        <f>AF123</f>
        <v>15.24</v>
      </c>
      <c r="DA123">
        <f>AJ123</f>
        <v>16.79</v>
      </c>
      <c r="DB123">
        <f t="shared" si="49"/>
        <v>298.11104999999998</v>
      </c>
      <c r="DC123">
        <f t="shared" si="50"/>
        <v>196.79490000000001</v>
      </c>
      <c r="DD123" t="s">
        <v>3</v>
      </c>
      <c r="DE123" t="s">
        <v>3</v>
      </c>
      <c r="DF123">
        <f t="shared" si="51"/>
        <v>0</v>
      </c>
      <c r="DG123">
        <f>ROUND(ROUND(AF123*AJ123,2)*CX123,2)</f>
        <v>300.32</v>
      </c>
      <c r="DH123">
        <f t="shared" si="52"/>
        <v>661.44</v>
      </c>
      <c r="DI123">
        <f t="shared" si="53"/>
        <v>0</v>
      </c>
      <c r="DJ123">
        <f>DG123</f>
        <v>300.32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ROW(Source!A170)</f>
        <v>170</v>
      </c>
      <c r="B124">
        <v>79118785</v>
      </c>
      <c r="C124">
        <v>79119633</v>
      </c>
      <c r="D124">
        <v>60574855</v>
      </c>
      <c r="E124">
        <v>1</v>
      </c>
      <c r="F124">
        <v>1</v>
      </c>
      <c r="G124">
        <v>1</v>
      </c>
      <c r="H124">
        <v>3</v>
      </c>
      <c r="I124" t="s">
        <v>537</v>
      </c>
      <c r="J124" t="s">
        <v>538</v>
      </c>
      <c r="K124" t="s">
        <v>539</v>
      </c>
      <c r="L124">
        <v>1339</v>
      </c>
      <c r="N124">
        <v>1007</v>
      </c>
      <c r="O124" t="s">
        <v>56</v>
      </c>
      <c r="P124" t="s">
        <v>56</v>
      </c>
      <c r="Q124">
        <v>1</v>
      </c>
      <c r="W124">
        <v>0</v>
      </c>
      <c r="X124">
        <v>-9695787</v>
      </c>
      <c r="Y124">
        <f t="shared" ref="Y124:Y130" si="54">AT124</f>
        <v>1.02</v>
      </c>
      <c r="AA124">
        <v>169.85</v>
      </c>
      <c r="AB124">
        <v>0</v>
      </c>
      <c r="AC124">
        <v>0</v>
      </c>
      <c r="AD124">
        <v>0</v>
      </c>
      <c r="AE124">
        <v>17.86</v>
      </c>
      <c r="AF124">
        <v>0</v>
      </c>
      <c r="AG124">
        <v>0</v>
      </c>
      <c r="AH124">
        <v>0</v>
      </c>
      <c r="AI124">
        <v>9.51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1.02</v>
      </c>
      <c r="AU124" t="s">
        <v>3</v>
      </c>
      <c r="AV124">
        <v>0</v>
      </c>
      <c r="AW124">
        <v>2</v>
      </c>
      <c r="AX124">
        <v>79119655</v>
      </c>
      <c r="AY124">
        <v>1</v>
      </c>
      <c r="AZ124">
        <v>0</v>
      </c>
      <c r="BA124">
        <v>126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ROUND(Y124*Source!I170,7)</f>
        <v>6.1199999999999997E-2</v>
      </c>
      <c r="CY124">
        <f t="shared" ref="CY124:CY130" si="55">AA124</f>
        <v>169.85</v>
      </c>
      <c r="CZ124">
        <f t="shared" ref="CZ124:CZ130" si="56">AE124</f>
        <v>17.86</v>
      </c>
      <c r="DA124">
        <f t="shared" ref="DA124:DA130" si="57">AI124</f>
        <v>9.51</v>
      </c>
      <c r="DB124">
        <f t="shared" ref="DB124:DB130" si="58">ROUND(ROUND(AT124*CZ124,2),6)</f>
        <v>18.22</v>
      </c>
      <c r="DC124">
        <f t="shared" ref="DC124:DC130" si="59">ROUND(ROUND(AT124*AG124,2),6)</f>
        <v>0</v>
      </c>
      <c r="DD124" t="s">
        <v>3</v>
      </c>
      <c r="DE124" t="s">
        <v>3</v>
      </c>
      <c r="DF124">
        <f t="shared" ref="DF124:DF130" si="60">ROUND(ROUND(AE124*AI124,2)*CX124,2)</f>
        <v>10.39</v>
      </c>
      <c r="DG124">
        <f t="shared" ref="DG124:DG146" si="61">ROUND(ROUND(AF124,2)*CX124,2)</f>
        <v>0</v>
      </c>
      <c r="DH124">
        <f t="shared" ref="DH124:DH145" si="62">ROUND(ROUND(AG124,2)*CX124,2)</f>
        <v>0</v>
      </c>
      <c r="DI124">
        <f t="shared" si="53"/>
        <v>0</v>
      </c>
      <c r="DJ124">
        <f t="shared" ref="DJ124:DJ130" si="63">DF124</f>
        <v>10.39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ROW(Source!A170)</f>
        <v>170</v>
      </c>
      <c r="B125">
        <v>79118785</v>
      </c>
      <c r="C125">
        <v>79119633</v>
      </c>
      <c r="D125">
        <v>60578763</v>
      </c>
      <c r="E125">
        <v>1</v>
      </c>
      <c r="F125">
        <v>1</v>
      </c>
      <c r="G125">
        <v>1</v>
      </c>
      <c r="H125">
        <v>3</v>
      </c>
      <c r="I125" t="s">
        <v>516</v>
      </c>
      <c r="J125" t="s">
        <v>517</v>
      </c>
      <c r="K125" t="s">
        <v>518</v>
      </c>
      <c r="L125">
        <v>1346</v>
      </c>
      <c r="N125">
        <v>1009</v>
      </c>
      <c r="O125" t="s">
        <v>508</v>
      </c>
      <c r="P125" t="s">
        <v>508</v>
      </c>
      <c r="Q125">
        <v>1</v>
      </c>
      <c r="W125">
        <v>0</v>
      </c>
      <c r="X125">
        <v>-1864341761</v>
      </c>
      <c r="Y125">
        <f t="shared" si="54"/>
        <v>13.3</v>
      </c>
      <c r="AA125">
        <v>85.97</v>
      </c>
      <c r="AB125">
        <v>0</v>
      </c>
      <c r="AC125">
        <v>0</v>
      </c>
      <c r="AD125">
        <v>0</v>
      </c>
      <c r="AE125">
        <v>9.0399999999999991</v>
      </c>
      <c r="AF125">
        <v>0</v>
      </c>
      <c r="AG125">
        <v>0</v>
      </c>
      <c r="AH125">
        <v>0</v>
      </c>
      <c r="AI125">
        <v>9.51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13.3</v>
      </c>
      <c r="AU125" t="s">
        <v>3</v>
      </c>
      <c r="AV125">
        <v>0</v>
      </c>
      <c r="AW125">
        <v>2</v>
      </c>
      <c r="AX125">
        <v>79119656</v>
      </c>
      <c r="AY125">
        <v>1</v>
      </c>
      <c r="AZ125">
        <v>0</v>
      </c>
      <c r="BA125">
        <v>127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ROUND(Y125*Source!I170,7)</f>
        <v>0.79800000000000004</v>
      </c>
      <c r="CY125">
        <f t="shared" si="55"/>
        <v>85.97</v>
      </c>
      <c r="CZ125">
        <f t="shared" si="56"/>
        <v>9.0399999999999991</v>
      </c>
      <c r="DA125">
        <f t="shared" si="57"/>
        <v>9.51</v>
      </c>
      <c r="DB125">
        <f t="shared" si="58"/>
        <v>120.23</v>
      </c>
      <c r="DC125">
        <f t="shared" si="59"/>
        <v>0</v>
      </c>
      <c r="DD125" t="s">
        <v>3</v>
      </c>
      <c r="DE125" t="s">
        <v>3</v>
      </c>
      <c r="DF125">
        <f t="shared" si="60"/>
        <v>68.599999999999994</v>
      </c>
      <c r="DG125">
        <f t="shared" si="61"/>
        <v>0</v>
      </c>
      <c r="DH125">
        <f t="shared" si="62"/>
        <v>0</v>
      </c>
      <c r="DI125">
        <f t="shared" si="53"/>
        <v>0</v>
      </c>
      <c r="DJ125">
        <f t="shared" si="63"/>
        <v>68.599999999999994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ROW(Source!A170)</f>
        <v>170</v>
      </c>
      <c r="B126">
        <v>79118785</v>
      </c>
      <c r="C126">
        <v>79119633</v>
      </c>
      <c r="D126">
        <v>60579082</v>
      </c>
      <c r="E126">
        <v>1</v>
      </c>
      <c r="F126">
        <v>1</v>
      </c>
      <c r="G126">
        <v>1</v>
      </c>
      <c r="H126">
        <v>3</v>
      </c>
      <c r="I126" t="s">
        <v>540</v>
      </c>
      <c r="J126" t="s">
        <v>541</v>
      </c>
      <c r="K126" t="s">
        <v>542</v>
      </c>
      <c r="L126">
        <v>1348</v>
      </c>
      <c r="N126">
        <v>1009</v>
      </c>
      <c r="O126" t="s">
        <v>71</v>
      </c>
      <c r="P126" t="s">
        <v>71</v>
      </c>
      <c r="Q126">
        <v>1000</v>
      </c>
      <c r="W126">
        <v>0</v>
      </c>
      <c r="X126">
        <v>1470227263</v>
      </c>
      <c r="Y126">
        <f t="shared" si="54"/>
        <v>5.1999999999999995E-4</v>
      </c>
      <c r="AA126">
        <v>300516</v>
      </c>
      <c r="AB126">
        <v>0</v>
      </c>
      <c r="AC126">
        <v>0</v>
      </c>
      <c r="AD126">
        <v>0</v>
      </c>
      <c r="AE126">
        <v>31600</v>
      </c>
      <c r="AF126">
        <v>0</v>
      </c>
      <c r="AG126">
        <v>0</v>
      </c>
      <c r="AH126">
        <v>0</v>
      </c>
      <c r="AI126">
        <v>9.51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5.1999999999999995E-4</v>
      </c>
      <c r="AU126" t="s">
        <v>3</v>
      </c>
      <c r="AV126">
        <v>0</v>
      </c>
      <c r="AW126">
        <v>2</v>
      </c>
      <c r="AX126">
        <v>79119657</v>
      </c>
      <c r="AY126">
        <v>1</v>
      </c>
      <c r="AZ126">
        <v>0</v>
      </c>
      <c r="BA126">
        <v>128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ROUND(Y126*Source!I170,7)</f>
        <v>3.1199999999999999E-5</v>
      </c>
      <c r="CY126">
        <f t="shared" si="55"/>
        <v>300516</v>
      </c>
      <c r="CZ126">
        <f t="shared" si="56"/>
        <v>31600</v>
      </c>
      <c r="DA126">
        <f t="shared" si="57"/>
        <v>9.51</v>
      </c>
      <c r="DB126">
        <f t="shared" si="58"/>
        <v>16.43</v>
      </c>
      <c r="DC126">
        <f t="shared" si="59"/>
        <v>0</v>
      </c>
      <c r="DD126" t="s">
        <v>3</v>
      </c>
      <c r="DE126" t="s">
        <v>3</v>
      </c>
      <c r="DF126">
        <f t="shared" si="60"/>
        <v>9.3800000000000008</v>
      </c>
      <c r="DG126">
        <f t="shared" si="61"/>
        <v>0</v>
      </c>
      <c r="DH126">
        <f t="shared" si="62"/>
        <v>0</v>
      </c>
      <c r="DI126">
        <f t="shared" si="53"/>
        <v>0</v>
      </c>
      <c r="DJ126">
        <f t="shared" si="63"/>
        <v>9.3800000000000008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ROW(Source!A170)</f>
        <v>170</v>
      </c>
      <c r="B127">
        <v>79118785</v>
      </c>
      <c r="C127">
        <v>79119633</v>
      </c>
      <c r="D127">
        <v>60598034</v>
      </c>
      <c r="E127">
        <v>1</v>
      </c>
      <c r="F127">
        <v>1</v>
      </c>
      <c r="G127">
        <v>1</v>
      </c>
      <c r="H127">
        <v>3</v>
      </c>
      <c r="I127" t="s">
        <v>543</v>
      </c>
      <c r="J127" t="s">
        <v>544</v>
      </c>
      <c r="K127" t="s">
        <v>545</v>
      </c>
      <c r="L127">
        <v>1348</v>
      </c>
      <c r="N127">
        <v>1009</v>
      </c>
      <c r="O127" t="s">
        <v>71</v>
      </c>
      <c r="P127" t="s">
        <v>71</v>
      </c>
      <c r="Q127">
        <v>1000</v>
      </c>
      <c r="W127">
        <v>0</v>
      </c>
      <c r="X127">
        <v>1529649644</v>
      </c>
      <c r="Y127">
        <f t="shared" si="54"/>
        <v>2.5000000000000001E-4</v>
      </c>
      <c r="AA127">
        <v>532179.69999999995</v>
      </c>
      <c r="AB127">
        <v>0</v>
      </c>
      <c r="AC127">
        <v>0</v>
      </c>
      <c r="AD127">
        <v>0</v>
      </c>
      <c r="AE127">
        <v>55960.01</v>
      </c>
      <c r="AF127">
        <v>0</v>
      </c>
      <c r="AG127">
        <v>0</v>
      </c>
      <c r="AH127">
        <v>0</v>
      </c>
      <c r="AI127">
        <v>9.51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2.5000000000000001E-4</v>
      </c>
      <c r="AU127" t="s">
        <v>3</v>
      </c>
      <c r="AV127">
        <v>0</v>
      </c>
      <c r="AW127">
        <v>2</v>
      </c>
      <c r="AX127">
        <v>79119658</v>
      </c>
      <c r="AY127">
        <v>1</v>
      </c>
      <c r="AZ127">
        <v>0</v>
      </c>
      <c r="BA127">
        <v>129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ROUND(Y127*Source!I170,7)</f>
        <v>1.5E-5</v>
      </c>
      <c r="CY127">
        <f t="shared" si="55"/>
        <v>532179.69999999995</v>
      </c>
      <c r="CZ127">
        <f t="shared" si="56"/>
        <v>55960.01</v>
      </c>
      <c r="DA127">
        <f t="shared" si="57"/>
        <v>9.51</v>
      </c>
      <c r="DB127">
        <f t="shared" si="58"/>
        <v>13.99</v>
      </c>
      <c r="DC127">
        <f t="shared" si="59"/>
        <v>0</v>
      </c>
      <c r="DD127" t="s">
        <v>3</v>
      </c>
      <c r="DE127" t="s">
        <v>3</v>
      </c>
      <c r="DF127">
        <f t="shared" si="60"/>
        <v>7.98</v>
      </c>
      <c r="DG127">
        <f t="shared" si="61"/>
        <v>0</v>
      </c>
      <c r="DH127">
        <f t="shared" si="62"/>
        <v>0</v>
      </c>
      <c r="DI127">
        <f t="shared" si="53"/>
        <v>0</v>
      </c>
      <c r="DJ127">
        <f t="shared" si="63"/>
        <v>7.98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ROW(Source!A170)</f>
        <v>170</v>
      </c>
      <c r="B128">
        <v>79118785</v>
      </c>
      <c r="C128">
        <v>79119633</v>
      </c>
      <c r="D128">
        <v>60598907</v>
      </c>
      <c r="E128">
        <v>1</v>
      </c>
      <c r="F128">
        <v>1</v>
      </c>
      <c r="G128">
        <v>1</v>
      </c>
      <c r="H128">
        <v>3</v>
      </c>
      <c r="I128" t="s">
        <v>546</v>
      </c>
      <c r="J128" t="s">
        <v>547</v>
      </c>
      <c r="K128" t="s">
        <v>548</v>
      </c>
      <c r="L128">
        <v>1348</v>
      </c>
      <c r="N128">
        <v>1009</v>
      </c>
      <c r="O128" t="s">
        <v>71</v>
      </c>
      <c r="P128" t="s">
        <v>71</v>
      </c>
      <c r="Q128">
        <v>1000</v>
      </c>
      <c r="W128">
        <v>0</v>
      </c>
      <c r="X128">
        <v>2110197416</v>
      </c>
      <c r="Y128">
        <f t="shared" si="54"/>
        <v>1.2E-4</v>
      </c>
      <c r="AA128">
        <v>681296.4</v>
      </c>
      <c r="AB128">
        <v>0</v>
      </c>
      <c r="AC128">
        <v>0</v>
      </c>
      <c r="AD128">
        <v>0</v>
      </c>
      <c r="AE128">
        <v>71640</v>
      </c>
      <c r="AF128">
        <v>0</v>
      </c>
      <c r="AG128">
        <v>0</v>
      </c>
      <c r="AH128">
        <v>0</v>
      </c>
      <c r="AI128">
        <v>9.51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1.2E-4</v>
      </c>
      <c r="AU128" t="s">
        <v>3</v>
      </c>
      <c r="AV128">
        <v>0</v>
      </c>
      <c r="AW128">
        <v>2</v>
      </c>
      <c r="AX128">
        <v>79119659</v>
      </c>
      <c r="AY128">
        <v>1</v>
      </c>
      <c r="AZ128">
        <v>0</v>
      </c>
      <c r="BA128">
        <v>130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ROUND(Y128*Source!I170,7)</f>
        <v>7.1999999999999997E-6</v>
      </c>
      <c r="CY128">
        <f t="shared" si="55"/>
        <v>681296.4</v>
      </c>
      <c r="CZ128">
        <f t="shared" si="56"/>
        <v>71640</v>
      </c>
      <c r="DA128">
        <f t="shared" si="57"/>
        <v>9.51</v>
      </c>
      <c r="DB128">
        <f t="shared" si="58"/>
        <v>8.6</v>
      </c>
      <c r="DC128">
        <f t="shared" si="59"/>
        <v>0</v>
      </c>
      <c r="DD128" t="s">
        <v>3</v>
      </c>
      <c r="DE128" t="s">
        <v>3</v>
      </c>
      <c r="DF128">
        <f t="shared" si="60"/>
        <v>4.91</v>
      </c>
      <c r="DG128">
        <f t="shared" si="61"/>
        <v>0</v>
      </c>
      <c r="DH128">
        <f t="shared" si="62"/>
        <v>0</v>
      </c>
      <c r="DI128">
        <f t="shared" si="53"/>
        <v>0</v>
      </c>
      <c r="DJ128">
        <f t="shared" si="63"/>
        <v>4.91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ROW(Source!A170)</f>
        <v>170</v>
      </c>
      <c r="B129">
        <v>79118785</v>
      </c>
      <c r="C129">
        <v>79119633</v>
      </c>
      <c r="D129">
        <v>60607935</v>
      </c>
      <c r="E129">
        <v>1</v>
      </c>
      <c r="F129">
        <v>1</v>
      </c>
      <c r="G129">
        <v>1</v>
      </c>
      <c r="H129">
        <v>3</v>
      </c>
      <c r="I129" t="s">
        <v>522</v>
      </c>
      <c r="J129" t="s">
        <v>523</v>
      </c>
      <c r="K129" t="s">
        <v>524</v>
      </c>
      <c r="L129">
        <v>1346</v>
      </c>
      <c r="N129">
        <v>1009</v>
      </c>
      <c r="O129" t="s">
        <v>508</v>
      </c>
      <c r="P129" t="s">
        <v>508</v>
      </c>
      <c r="Q129">
        <v>1</v>
      </c>
      <c r="W129">
        <v>0</v>
      </c>
      <c r="X129">
        <v>-211331552</v>
      </c>
      <c r="Y129">
        <f t="shared" si="54"/>
        <v>2.93</v>
      </c>
      <c r="AA129">
        <v>271.99</v>
      </c>
      <c r="AB129">
        <v>0</v>
      </c>
      <c r="AC129">
        <v>0</v>
      </c>
      <c r="AD129">
        <v>0</v>
      </c>
      <c r="AE129">
        <v>28.6</v>
      </c>
      <c r="AF129">
        <v>0</v>
      </c>
      <c r="AG129">
        <v>0</v>
      </c>
      <c r="AH129">
        <v>0</v>
      </c>
      <c r="AI129">
        <v>9.51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2.93</v>
      </c>
      <c r="AU129" t="s">
        <v>3</v>
      </c>
      <c r="AV129">
        <v>0</v>
      </c>
      <c r="AW129">
        <v>2</v>
      </c>
      <c r="AX129">
        <v>79119660</v>
      </c>
      <c r="AY129">
        <v>1</v>
      </c>
      <c r="AZ129">
        <v>0</v>
      </c>
      <c r="BA129">
        <v>131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ROUND(Y129*Source!I170,7)</f>
        <v>0.17580000000000001</v>
      </c>
      <c r="CY129">
        <f t="shared" si="55"/>
        <v>271.99</v>
      </c>
      <c r="CZ129">
        <f t="shared" si="56"/>
        <v>28.6</v>
      </c>
      <c r="DA129">
        <f t="shared" si="57"/>
        <v>9.51</v>
      </c>
      <c r="DB129">
        <f t="shared" si="58"/>
        <v>83.8</v>
      </c>
      <c r="DC129">
        <f t="shared" si="59"/>
        <v>0</v>
      </c>
      <c r="DD129" t="s">
        <v>3</v>
      </c>
      <c r="DE129" t="s">
        <v>3</v>
      </c>
      <c r="DF129">
        <f t="shared" si="60"/>
        <v>47.82</v>
      </c>
      <c r="DG129">
        <f t="shared" si="61"/>
        <v>0</v>
      </c>
      <c r="DH129">
        <f t="shared" si="62"/>
        <v>0</v>
      </c>
      <c r="DI129">
        <f t="shared" si="53"/>
        <v>0</v>
      </c>
      <c r="DJ129">
        <f t="shared" si="63"/>
        <v>47.82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ROW(Source!A170)</f>
        <v>170</v>
      </c>
      <c r="B130">
        <v>79118785</v>
      </c>
      <c r="C130">
        <v>79119633</v>
      </c>
      <c r="D130">
        <v>60568913</v>
      </c>
      <c r="E130">
        <v>70</v>
      </c>
      <c r="F130">
        <v>1</v>
      </c>
      <c r="G130">
        <v>1</v>
      </c>
      <c r="H130">
        <v>3</v>
      </c>
      <c r="I130" t="s">
        <v>525</v>
      </c>
      <c r="J130" t="s">
        <v>3</v>
      </c>
      <c r="K130" t="s">
        <v>526</v>
      </c>
      <c r="L130">
        <v>1374</v>
      </c>
      <c r="N130">
        <v>1013</v>
      </c>
      <c r="O130" t="s">
        <v>527</v>
      </c>
      <c r="P130" t="s">
        <v>527</v>
      </c>
      <c r="Q130">
        <v>1</v>
      </c>
      <c r="W130">
        <v>0</v>
      </c>
      <c r="X130">
        <v>-1731369543</v>
      </c>
      <c r="Y130">
        <f t="shared" si="54"/>
        <v>18.43</v>
      </c>
      <c r="AA130">
        <v>9.51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9.51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18.43</v>
      </c>
      <c r="AU130" t="s">
        <v>3</v>
      </c>
      <c r="AV130">
        <v>0</v>
      </c>
      <c r="AW130">
        <v>2</v>
      </c>
      <c r="AX130">
        <v>79119661</v>
      </c>
      <c r="AY130">
        <v>1</v>
      </c>
      <c r="AZ130">
        <v>0</v>
      </c>
      <c r="BA130">
        <v>132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ROUND(Y130*Source!I170,7)</f>
        <v>1.1057999999999999</v>
      </c>
      <c r="CY130">
        <f t="shared" si="55"/>
        <v>9.51</v>
      </c>
      <c r="CZ130">
        <f t="shared" si="56"/>
        <v>1</v>
      </c>
      <c r="DA130">
        <f t="shared" si="57"/>
        <v>9.51</v>
      </c>
      <c r="DB130">
        <f t="shared" si="58"/>
        <v>18.43</v>
      </c>
      <c r="DC130">
        <f t="shared" si="59"/>
        <v>0</v>
      </c>
      <c r="DD130" t="s">
        <v>3</v>
      </c>
      <c r="DE130" t="s">
        <v>3</v>
      </c>
      <c r="DF130">
        <f t="shared" si="60"/>
        <v>10.52</v>
      </c>
      <c r="DG130">
        <f t="shared" si="61"/>
        <v>0</v>
      </c>
      <c r="DH130">
        <f t="shared" si="62"/>
        <v>0</v>
      </c>
      <c r="DI130">
        <f t="shared" si="53"/>
        <v>0</v>
      </c>
      <c r="DJ130">
        <f t="shared" si="63"/>
        <v>10.52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ROW(Source!A209)</f>
        <v>209</v>
      </c>
      <c r="B131">
        <v>79118785</v>
      </c>
      <c r="C131">
        <v>79119662</v>
      </c>
      <c r="D131">
        <v>60564050</v>
      </c>
      <c r="E131">
        <v>70</v>
      </c>
      <c r="F131">
        <v>1</v>
      </c>
      <c r="G131">
        <v>1</v>
      </c>
      <c r="H131">
        <v>1</v>
      </c>
      <c r="I131" t="s">
        <v>573</v>
      </c>
      <c r="J131" t="s">
        <v>3</v>
      </c>
      <c r="K131" t="s">
        <v>574</v>
      </c>
      <c r="L131">
        <v>1191</v>
      </c>
      <c r="N131">
        <v>1013</v>
      </c>
      <c r="O131" t="s">
        <v>469</v>
      </c>
      <c r="P131" t="s">
        <v>469</v>
      </c>
      <c r="Q131">
        <v>1</v>
      </c>
      <c r="W131">
        <v>0</v>
      </c>
      <c r="X131">
        <v>1318719038</v>
      </c>
      <c r="Y131">
        <f>(AT131*ROUND(((0.7*1.15)*1.35),7))</f>
        <v>35.862750000000005</v>
      </c>
      <c r="AA131">
        <v>0</v>
      </c>
      <c r="AB131">
        <v>0</v>
      </c>
      <c r="AC131">
        <v>0</v>
      </c>
      <c r="AD131">
        <v>579.80999999999995</v>
      </c>
      <c r="AE131">
        <v>0</v>
      </c>
      <c r="AF131">
        <v>0</v>
      </c>
      <c r="AG131">
        <v>0</v>
      </c>
      <c r="AH131">
        <v>10.35</v>
      </c>
      <c r="AI131">
        <v>1</v>
      </c>
      <c r="AJ131">
        <v>1</v>
      </c>
      <c r="AK131">
        <v>1</v>
      </c>
      <c r="AL131">
        <v>56.02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33</v>
      </c>
      <c r="AU131" t="s">
        <v>236</v>
      </c>
      <c r="AV131">
        <v>1</v>
      </c>
      <c r="AW131">
        <v>2</v>
      </c>
      <c r="AX131">
        <v>79119670</v>
      </c>
      <c r="AY131">
        <v>1</v>
      </c>
      <c r="AZ131">
        <v>2048</v>
      </c>
      <c r="BA131">
        <v>133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ROUND(AT131*Source!I209*AH131*AL131,2)</f>
        <v>19133.63</v>
      </c>
      <c r="CV131">
        <f>ROUND(Y131*Source!I209,7)</f>
        <v>35.862749999999998</v>
      </c>
      <c r="CW131">
        <v>0</v>
      </c>
      <c r="CX131">
        <f>ROUND(Y131*Source!I209,7)</f>
        <v>35.862749999999998</v>
      </c>
      <c r="CY131">
        <f>AD131</f>
        <v>579.80999999999995</v>
      </c>
      <c r="CZ131">
        <f>AH131</f>
        <v>10.35</v>
      </c>
      <c r="DA131">
        <f>AL131</f>
        <v>56.02</v>
      </c>
      <c r="DB131">
        <f>ROUND((ROUND(AT131*CZ131,2)*ROUND(((0.7*1.15)*1.35),7)),6)</f>
        <v>371.179463</v>
      </c>
      <c r="DC131">
        <f>ROUND((ROUND(AT131*AG131,2)*ROUND(((0.7*1.15)*1.35),7)),6)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61"/>
        <v>0</v>
      </c>
      <c r="DH131">
        <f t="shared" si="62"/>
        <v>0</v>
      </c>
      <c r="DI131">
        <f>ROUND(ROUND(AH131*AL131,2)*CX131,2)</f>
        <v>20793.580000000002</v>
      </c>
      <c r="DJ131">
        <f>DI131</f>
        <v>20793.580000000002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ROW(Source!A209)</f>
        <v>209</v>
      </c>
      <c r="B132">
        <v>79118785</v>
      </c>
      <c r="C132">
        <v>79119662</v>
      </c>
      <c r="D132">
        <v>60576490</v>
      </c>
      <c r="E132">
        <v>1</v>
      </c>
      <c r="F132">
        <v>1</v>
      </c>
      <c r="G132">
        <v>1</v>
      </c>
      <c r="H132">
        <v>3</v>
      </c>
      <c r="I132" t="s">
        <v>575</v>
      </c>
      <c r="J132" t="s">
        <v>576</v>
      </c>
      <c r="K132" t="s">
        <v>577</v>
      </c>
      <c r="L132">
        <v>1383</v>
      </c>
      <c r="N132">
        <v>1013</v>
      </c>
      <c r="O132" t="s">
        <v>578</v>
      </c>
      <c r="P132" t="s">
        <v>578</v>
      </c>
      <c r="Q132">
        <v>1</v>
      </c>
      <c r="W132">
        <v>0</v>
      </c>
      <c r="X132">
        <v>-180864722</v>
      </c>
      <c r="Y132">
        <f t="shared" ref="Y132:Y137" si="64">(AT132*ROUND(0,7))</f>
        <v>0</v>
      </c>
      <c r="AA132">
        <v>3.8</v>
      </c>
      <c r="AB132">
        <v>0</v>
      </c>
      <c r="AC132">
        <v>0</v>
      </c>
      <c r="AD132">
        <v>0</v>
      </c>
      <c r="AE132">
        <v>0.4</v>
      </c>
      <c r="AF132">
        <v>0</v>
      </c>
      <c r="AG132">
        <v>0</v>
      </c>
      <c r="AH132">
        <v>0</v>
      </c>
      <c r="AI132">
        <v>9.51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1.1000000000000001</v>
      </c>
      <c r="AU132" t="s">
        <v>34</v>
      </c>
      <c r="AV132">
        <v>0</v>
      </c>
      <c r="AW132">
        <v>2</v>
      </c>
      <c r="AX132">
        <v>79119671</v>
      </c>
      <c r="AY132">
        <v>1</v>
      </c>
      <c r="AZ132">
        <v>0</v>
      </c>
      <c r="BA132">
        <v>134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ROUND(Y132*Source!I209,7)</f>
        <v>0</v>
      </c>
      <c r="CY132">
        <f t="shared" ref="CY132:CY137" si="65">AA132</f>
        <v>3.8</v>
      </c>
      <c r="CZ132">
        <f t="shared" ref="CZ132:CZ137" si="66">AE132</f>
        <v>0.4</v>
      </c>
      <c r="DA132">
        <f t="shared" ref="DA132:DA137" si="67">AI132</f>
        <v>9.51</v>
      </c>
      <c r="DB132">
        <f t="shared" ref="DB132:DB137" si="68">ROUND((ROUND(AT132*CZ132,2)*ROUND(0,7)),6)</f>
        <v>0</v>
      </c>
      <c r="DC132">
        <f t="shared" ref="DC132:DC137" si="69">ROUND((ROUND(AT132*AG132,2)*ROUND(0,7)),6)</f>
        <v>0</v>
      </c>
      <c r="DD132" t="s">
        <v>3</v>
      </c>
      <c r="DE132" t="s">
        <v>3</v>
      </c>
      <c r="DF132">
        <f t="shared" ref="DF132:DF137" si="70">ROUND(ROUND(AE132*AI132,2)*CX132,2)</f>
        <v>0</v>
      </c>
      <c r="DG132">
        <f t="shared" si="61"/>
        <v>0</v>
      </c>
      <c r="DH132">
        <f t="shared" si="62"/>
        <v>0</v>
      </c>
      <c r="DI132">
        <f t="shared" ref="DI132:DI137" si="71">ROUND(ROUND(AH132,2)*CX132,2)</f>
        <v>0</v>
      </c>
      <c r="DJ132">
        <f t="shared" ref="DJ132:DJ137" si="72"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ROW(Source!A209)</f>
        <v>209</v>
      </c>
      <c r="B133">
        <v>79118785</v>
      </c>
      <c r="C133">
        <v>79119662</v>
      </c>
      <c r="D133">
        <v>60576757</v>
      </c>
      <c r="E133">
        <v>1</v>
      </c>
      <c r="F133">
        <v>1</v>
      </c>
      <c r="G133">
        <v>1</v>
      </c>
      <c r="H133">
        <v>3</v>
      </c>
      <c r="I133" t="s">
        <v>579</v>
      </c>
      <c r="J133" t="s">
        <v>580</v>
      </c>
      <c r="K133" t="s">
        <v>581</v>
      </c>
      <c r="L133">
        <v>1346</v>
      </c>
      <c r="N133">
        <v>1009</v>
      </c>
      <c r="O133" t="s">
        <v>508</v>
      </c>
      <c r="P133" t="s">
        <v>508</v>
      </c>
      <c r="Q133">
        <v>1</v>
      </c>
      <c r="W133">
        <v>0</v>
      </c>
      <c r="X133">
        <v>2109306601</v>
      </c>
      <c r="Y133">
        <f t="shared" si="64"/>
        <v>0</v>
      </c>
      <c r="AA133">
        <v>868.17</v>
      </c>
      <c r="AB133">
        <v>0</v>
      </c>
      <c r="AC133">
        <v>0</v>
      </c>
      <c r="AD133">
        <v>0</v>
      </c>
      <c r="AE133">
        <v>91.29</v>
      </c>
      <c r="AF133">
        <v>0</v>
      </c>
      <c r="AG133">
        <v>0</v>
      </c>
      <c r="AH133">
        <v>0</v>
      </c>
      <c r="AI133">
        <v>9.51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0.11</v>
      </c>
      <c r="AU133" t="s">
        <v>34</v>
      </c>
      <c r="AV133">
        <v>0</v>
      </c>
      <c r="AW133">
        <v>2</v>
      </c>
      <c r="AX133">
        <v>79119672</v>
      </c>
      <c r="AY133">
        <v>1</v>
      </c>
      <c r="AZ133">
        <v>0</v>
      </c>
      <c r="BA133">
        <v>135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ROUND(Y133*Source!I209,7)</f>
        <v>0</v>
      </c>
      <c r="CY133">
        <f t="shared" si="65"/>
        <v>868.17</v>
      </c>
      <c r="CZ133">
        <f t="shared" si="66"/>
        <v>91.29</v>
      </c>
      <c r="DA133">
        <f t="shared" si="67"/>
        <v>9.51</v>
      </c>
      <c r="DB133">
        <f t="shared" si="68"/>
        <v>0</v>
      </c>
      <c r="DC133">
        <f t="shared" si="69"/>
        <v>0</v>
      </c>
      <c r="DD133" t="s">
        <v>3</v>
      </c>
      <c r="DE133" t="s">
        <v>3</v>
      </c>
      <c r="DF133">
        <f t="shared" si="70"/>
        <v>0</v>
      </c>
      <c r="DG133">
        <f t="shared" si="61"/>
        <v>0</v>
      </c>
      <c r="DH133">
        <f t="shared" si="62"/>
        <v>0</v>
      </c>
      <c r="DI133">
        <f t="shared" si="71"/>
        <v>0</v>
      </c>
      <c r="DJ133">
        <f t="shared" si="72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ROW(Source!A209)</f>
        <v>209</v>
      </c>
      <c r="B134">
        <v>79118785</v>
      </c>
      <c r="C134">
        <v>79119662</v>
      </c>
      <c r="D134">
        <v>60579930</v>
      </c>
      <c r="E134">
        <v>1</v>
      </c>
      <c r="F134">
        <v>1</v>
      </c>
      <c r="G134">
        <v>1</v>
      </c>
      <c r="H134">
        <v>3</v>
      </c>
      <c r="I134" t="s">
        <v>582</v>
      </c>
      <c r="J134" t="s">
        <v>583</v>
      </c>
      <c r="K134" t="s">
        <v>584</v>
      </c>
      <c r="L134">
        <v>1346</v>
      </c>
      <c r="N134">
        <v>1009</v>
      </c>
      <c r="O134" t="s">
        <v>508</v>
      </c>
      <c r="P134" t="s">
        <v>508</v>
      </c>
      <c r="Q134">
        <v>1</v>
      </c>
      <c r="W134">
        <v>0</v>
      </c>
      <c r="X134">
        <v>1564296853</v>
      </c>
      <c r="Y134">
        <f t="shared" si="64"/>
        <v>0</v>
      </c>
      <c r="AA134">
        <v>1474.05</v>
      </c>
      <c r="AB134">
        <v>0</v>
      </c>
      <c r="AC134">
        <v>0</v>
      </c>
      <c r="AD134">
        <v>0</v>
      </c>
      <c r="AE134">
        <v>155</v>
      </c>
      <c r="AF134">
        <v>0</v>
      </c>
      <c r="AG134">
        <v>0</v>
      </c>
      <c r="AH134">
        <v>0</v>
      </c>
      <c r="AI134">
        <v>9.51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0.02</v>
      </c>
      <c r="AU134" t="s">
        <v>34</v>
      </c>
      <c r="AV134">
        <v>0</v>
      </c>
      <c r="AW134">
        <v>2</v>
      </c>
      <c r="AX134">
        <v>79119673</v>
      </c>
      <c r="AY134">
        <v>1</v>
      </c>
      <c r="AZ134">
        <v>0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ROUND(Y134*Source!I209,7)</f>
        <v>0</v>
      </c>
      <c r="CY134">
        <f t="shared" si="65"/>
        <v>1474.05</v>
      </c>
      <c r="CZ134">
        <f t="shared" si="66"/>
        <v>155</v>
      </c>
      <c r="DA134">
        <f t="shared" si="67"/>
        <v>9.51</v>
      </c>
      <c r="DB134">
        <f t="shared" si="68"/>
        <v>0</v>
      </c>
      <c r="DC134">
        <f t="shared" si="69"/>
        <v>0</v>
      </c>
      <c r="DD134" t="s">
        <v>3</v>
      </c>
      <c r="DE134" t="s">
        <v>3</v>
      </c>
      <c r="DF134">
        <f t="shared" si="70"/>
        <v>0</v>
      </c>
      <c r="DG134">
        <f t="shared" si="61"/>
        <v>0</v>
      </c>
      <c r="DH134">
        <f t="shared" si="62"/>
        <v>0</v>
      </c>
      <c r="DI134">
        <f t="shared" si="71"/>
        <v>0</v>
      </c>
      <c r="DJ134">
        <f t="shared" si="72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ROW(Source!A209)</f>
        <v>209</v>
      </c>
      <c r="B135">
        <v>79118785</v>
      </c>
      <c r="C135">
        <v>79119662</v>
      </c>
      <c r="D135">
        <v>60599210</v>
      </c>
      <c r="E135">
        <v>1</v>
      </c>
      <c r="F135">
        <v>1</v>
      </c>
      <c r="G135">
        <v>1</v>
      </c>
      <c r="H135">
        <v>3</v>
      </c>
      <c r="I135" t="s">
        <v>585</v>
      </c>
      <c r="J135" t="s">
        <v>586</v>
      </c>
      <c r="K135" t="s">
        <v>587</v>
      </c>
      <c r="L135">
        <v>1348</v>
      </c>
      <c r="N135">
        <v>1009</v>
      </c>
      <c r="O135" t="s">
        <v>71</v>
      </c>
      <c r="P135" t="s">
        <v>71</v>
      </c>
      <c r="Q135">
        <v>1000</v>
      </c>
      <c r="W135">
        <v>0</v>
      </c>
      <c r="X135">
        <v>-1929795800</v>
      </c>
      <c r="Y135">
        <f t="shared" si="64"/>
        <v>0</v>
      </c>
      <c r="AA135">
        <v>625282.5</v>
      </c>
      <c r="AB135">
        <v>0</v>
      </c>
      <c r="AC135">
        <v>0</v>
      </c>
      <c r="AD135">
        <v>0</v>
      </c>
      <c r="AE135">
        <v>65750</v>
      </c>
      <c r="AF135">
        <v>0</v>
      </c>
      <c r="AG135">
        <v>0</v>
      </c>
      <c r="AH135">
        <v>0</v>
      </c>
      <c r="AI135">
        <v>9.51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1.9000000000000001E-4</v>
      </c>
      <c r="AU135" t="s">
        <v>34</v>
      </c>
      <c r="AV135">
        <v>0</v>
      </c>
      <c r="AW135">
        <v>2</v>
      </c>
      <c r="AX135">
        <v>79119674</v>
      </c>
      <c r="AY135">
        <v>1</v>
      </c>
      <c r="AZ135">
        <v>0</v>
      </c>
      <c r="BA135">
        <v>137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ROUND(Y135*Source!I209,7)</f>
        <v>0</v>
      </c>
      <c r="CY135">
        <f t="shared" si="65"/>
        <v>625282.5</v>
      </c>
      <c r="CZ135">
        <f t="shared" si="66"/>
        <v>65750</v>
      </c>
      <c r="DA135">
        <f t="shared" si="67"/>
        <v>9.51</v>
      </c>
      <c r="DB135">
        <f t="shared" si="68"/>
        <v>0</v>
      </c>
      <c r="DC135">
        <f t="shared" si="69"/>
        <v>0</v>
      </c>
      <c r="DD135" t="s">
        <v>3</v>
      </c>
      <c r="DE135" t="s">
        <v>3</v>
      </c>
      <c r="DF135">
        <f t="shared" si="70"/>
        <v>0</v>
      </c>
      <c r="DG135">
        <f t="shared" si="61"/>
        <v>0</v>
      </c>
      <c r="DH135">
        <f t="shared" si="62"/>
        <v>0</v>
      </c>
      <c r="DI135">
        <f t="shared" si="71"/>
        <v>0</v>
      </c>
      <c r="DJ135">
        <f t="shared" si="72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ROW(Source!A209)</f>
        <v>209</v>
      </c>
      <c r="B136">
        <v>79118785</v>
      </c>
      <c r="C136">
        <v>79119662</v>
      </c>
      <c r="D136">
        <v>60639686</v>
      </c>
      <c r="E136">
        <v>1</v>
      </c>
      <c r="F136">
        <v>1</v>
      </c>
      <c r="G136">
        <v>1</v>
      </c>
      <c r="H136">
        <v>3</v>
      </c>
      <c r="I136" t="s">
        <v>588</v>
      </c>
      <c r="J136" t="s">
        <v>589</v>
      </c>
      <c r="K136" t="s">
        <v>590</v>
      </c>
      <c r="L136">
        <v>1425</v>
      </c>
      <c r="N136">
        <v>1013</v>
      </c>
      <c r="O136" t="s">
        <v>281</v>
      </c>
      <c r="P136" t="s">
        <v>281</v>
      </c>
      <c r="Q136">
        <v>1</v>
      </c>
      <c r="W136">
        <v>0</v>
      </c>
      <c r="X136">
        <v>-936307021</v>
      </c>
      <c r="Y136">
        <f t="shared" si="64"/>
        <v>0</v>
      </c>
      <c r="AA136">
        <v>292.33999999999997</v>
      </c>
      <c r="AB136">
        <v>0</v>
      </c>
      <c r="AC136">
        <v>0</v>
      </c>
      <c r="AD136">
        <v>0</v>
      </c>
      <c r="AE136">
        <v>30.74</v>
      </c>
      <c r="AF136">
        <v>0</v>
      </c>
      <c r="AG136">
        <v>0</v>
      </c>
      <c r="AH136">
        <v>0</v>
      </c>
      <c r="AI136">
        <v>9.51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0.4</v>
      </c>
      <c r="AU136" t="s">
        <v>34</v>
      </c>
      <c r="AV136">
        <v>0</v>
      </c>
      <c r="AW136">
        <v>2</v>
      </c>
      <c r="AX136">
        <v>79119675</v>
      </c>
      <c r="AY136">
        <v>1</v>
      </c>
      <c r="AZ136">
        <v>0</v>
      </c>
      <c r="BA136">
        <v>138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ROUND(Y136*Source!I209,7)</f>
        <v>0</v>
      </c>
      <c r="CY136">
        <f t="shared" si="65"/>
        <v>292.33999999999997</v>
      </c>
      <c r="CZ136">
        <f t="shared" si="66"/>
        <v>30.74</v>
      </c>
      <c r="DA136">
        <f t="shared" si="67"/>
        <v>9.51</v>
      </c>
      <c r="DB136">
        <f t="shared" si="68"/>
        <v>0</v>
      </c>
      <c r="DC136">
        <f t="shared" si="69"/>
        <v>0</v>
      </c>
      <c r="DD136" t="s">
        <v>3</v>
      </c>
      <c r="DE136" t="s">
        <v>3</v>
      </c>
      <c r="DF136">
        <f t="shared" si="70"/>
        <v>0</v>
      </c>
      <c r="DG136">
        <f t="shared" si="61"/>
        <v>0</v>
      </c>
      <c r="DH136">
        <f t="shared" si="62"/>
        <v>0</v>
      </c>
      <c r="DI136">
        <f t="shared" si="71"/>
        <v>0</v>
      </c>
      <c r="DJ136">
        <f t="shared" si="72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ROW(Source!A209)</f>
        <v>209</v>
      </c>
      <c r="B137">
        <v>79118785</v>
      </c>
      <c r="C137">
        <v>79119662</v>
      </c>
      <c r="D137">
        <v>60568913</v>
      </c>
      <c r="E137">
        <v>70</v>
      </c>
      <c r="F137">
        <v>1</v>
      </c>
      <c r="G137">
        <v>1</v>
      </c>
      <c r="H137">
        <v>3</v>
      </c>
      <c r="I137" t="s">
        <v>525</v>
      </c>
      <c r="J137" t="s">
        <v>3</v>
      </c>
      <c r="K137" t="s">
        <v>526</v>
      </c>
      <c r="L137">
        <v>1374</v>
      </c>
      <c r="N137">
        <v>1013</v>
      </c>
      <c r="O137" t="s">
        <v>527</v>
      </c>
      <c r="P137" t="s">
        <v>527</v>
      </c>
      <c r="Q137">
        <v>1</v>
      </c>
      <c r="W137">
        <v>0</v>
      </c>
      <c r="X137">
        <v>-1731369543</v>
      </c>
      <c r="Y137">
        <f t="shared" si="64"/>
        <v>0</v>
      </c>
      <c r="AA137">
        <v>9.51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9.51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6.83</v>
      </c>
      <c r="AU137" t="s">
        <v>34</v>
      </c>
      <c r="AV137">
        <v>0</v>
      </c>
      <c r="AW137">
        <v>2</v>
      </c>
      <c r="AX137">
        <v>79119677</v>
      </c>
      <c r="AY137">
        <v>1</v>
      </c>
      <c r="AZ137">
        <v>0</v>
      </c>
      <c r="BA137">
        <v>140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ROUND(Y137*Source!I209,7)</f>
        <v>0</v>
      </c>
      <c r="CY137">
        <f t="shared" si="65"/>
        <v>9.51</v>
      </c>
      <c r="CZ137">
        <f t="shared" si="66"/>
        <v>1</v>
      </c>
      <c r="DA137">
        <f t="shared" si="67"/>
        <v>9.51</v>
      </c>
      <c r="DB137">
        <f t="shared" si="68"/>
        <v>0</v>
      </c>
      <c r="DC137">
        <f t="shared" si="69"/>
        <v>0</v>
      </c>
      <c r="DD137" t="s">
        <v>3</v>
      </c>
      <c r="DE137" t="s">
        <v>3</v>
      </c>
      <c r="DF137">
        <f t="shared" si="70"/>
        <v>0</v>
      </c>
      <c r="DG137">
        <f t="shared" si="61"/>
        <v>0</v>
      </c>
      <c r="DH137">
        <f t="shared" si="62"/>
        <v>0</v>
      </c>
      <c r="DI137">
        <f t="shared" si="71"/>
        <v>0</v>
      </c>
      <c r="DJ137">
        <f t="shared" si="72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ROW(Source!A210)</f>
        <v>210</v>
      </c>
      <c r="B138">
        <v>79118785</v>
      </c>
      <c r="C138">
        <v>79119678</v>
      </c>
      <c r="D138">
        <v>60564050</v>
      </c>
      <c r="E138">
        <v>70</v>
      </c>
      <c r="F138">
        <v>1</v>
      </c>
      <c r="G138">
        <v>1</v>
      </c>
      <c r="H138">
        <v>1</v>
      </c>
      <c r="I138" t="s">
        <v>573</v>
      </c>
      <c r="J138" t="s">
        <v>3</v>
      </c>
      <c r="K138" t="s">
        <v>574</v>
      </c>
      <c r="L138">
        <v>1191</v>
      </c>
      <c r="N138">
        <v>1013</v>
      </c>
      <c r="O138" t="s">
        <v>469</v>
      </c>
      <c r="P138" t="s">
        <v>469</v>
      </c>
      <c r="Q138">
        <v>1</v>
      </c>
      <c r="W138">
        <v>0</v>
      </c>
      <c r="X138">
        <v>1318719038</v>
      </c>
      <c r="Y138">
        <f>(AT138*ROUND((1.15*1.35),7))</f>
        <v>51.232500000000002</v>
      </c>
      <c r="AA138">
        <v>0</v>
      </c>
      <c r="AB138">
        <v>0</v>
      </c>
      <c r="AC138">
        <v>0</v>
      </c>
      <c r="AD138">
        <v>579.80999999999995</v>
      </c>
      <c r="AE138">
        <v>0</v>
      </c>
      <c r="AF138">
        <v>0</v>
      </c>
      <c r="AG138">
        <v>0</v>
      </c>
      <c r="AH138">
        <v>10.35</v>
      </c>
      <c r="AI138">
        <v>1</v>
      </c>
      <c r="AJ138">
        <v>1</v>
      </c>
      <c r="AK138">
        <v>1</v>
      </c>
      <c r="AL138">
        <v>56.02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33</v>
      </c>
      <c r="AU138" t="s">
        <v>221</v>
      </c>
      <c r="AV138">
        <v>1</v>
      </c>
      <c r="AW138">
        <v>2</v>
      </c>
      <c r="AX138">
        <v>79119686</v>
      </c>
      <c r="AY138">
        <v>1</v>
      </c>
      <c r="AZ138">
        <v>2048</v>
      </c>
      <c r="BA138">
        <v>141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ROUND(AT138*Source!I210*AH138*AL138,2)</f>
        <v>19133.63</v>
      </c>
      <c r="CV138">
        <f>ROUND(Y138*Source!I210,7)</f>
        <v>51.232500000000002</v>
      </c>
      <c r="CW138">
        <v>0</v>
      </c>
      <c r="CX138">
        <f>ROUND(Y138*Source!I210,7)</f>
        <v>51.232500000000002</v>
      </c>
      <c r="CY138">
        <f>AD138</f>
        <v>579.80999999999995</v>
      </c>
      <c r="CZ138">
        <f>AH138</f>
        <v>10.35</v>
      </c>
      <c r="DA138">
        <f>AL138</f>
        <v>56.02</v>
      </c>
      <c r="DB138">
        <f>ROUND((ROUND(AT138*CZ138,2)*ROUND((1.15*1.35),7)),6)</f>
        <v>530.25637500000005</v>
      </c>
      <c r="DC138">
        <f>ROUND((ROUND(AT138*AG138,2)*ROUND((1.15*1.35),7)),6)</f>
        <v>0</v>
      </c>
      <c r="DD138" t="s">
        <v>3</v>
      </c>
      <c r="DE138" t="s">
        <v>3</v>
      </c>
      <c r="DF138">
        <f>ROUND(ROUND(AE138,2)*CX138,2)</f>
        <v>0</v>
      </c>
      <c r="DG138">
        <f t="shared" si="61"/>
        <v>0</v>
      </c>
      <c r="DH138">
        <f t="shared" si="62"/>
        <v>0</v>
      </c>
      <c r="DI138">
        <f>ROUND(ROUND(AH138*AL138,2)*CX138,2)</f>
        <v>29705.119999999999</v>
      </c>
      <c r="DJ138">
        <f>DI138</f>
        <v>29705.119999999999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ROW(Source!A210)</f>
        <v>210</v>
      </c>
      <c r="B139">
        <v>79118785</v>
      </c>
      <c r="C139">
        <v>79119678</v>
      </c>
      <c r="D139">
        <v>60576490</v>
      </c>
      <c r="E139">
        <v>1</v>
      </c>
      <c r="F139">
        <v>1</v>
      </c>
      <c r="G139">
        <v>1</v>
      </c>
      <c r="H139">
        <v>3</v>
      </c>
      <c r="I139" t="s">
        <v>575</v>
      </c>
      <c r="J139" t="s">
        <v>576</v>
      </c>
      <c r="K139" t="s">
        <v>577</v>
      </c>
      <c r="L139">
        <v>1383</v>
      </c>
      <c r="N139">
        <v>1013</v>
      </c>
      <c r="O139" t="s">
        <v>578</v>
      </c>
      <c r="P139" t="s">
        <v>578</v>
      </c>
      <c r="Q139">
        <v>1</v>
      </c>
      <c r="W139">
        <v>0</v>
      </c>
      <c r="X139">
        <v>-180864722</v>
      </c>
      <c r="Y139">
        <f t="shared" ref="Y139:Y144" si="73">AT139</f>
        <v>1.1000000000000001</v>
      </c>
      <c r="AA139">
        <v>3.8</v>
      </c>
      <c r="AB139">
        <v>0</v>
      </c>
      <c r="AC139">
        <v>0</v>
      </c>
      <c r="AD139">
        <v>0</v>
      </c>
      <c r="AE139">
        <v>0.4</v>
      </c>
      <c r="AF139">
        <v>0</v>
      </c>
      <c r="AG139">
        <v>0</v>
      </c>
      <c r="AH139">
        <v>0</v>
      </c>
      <c r="AI139">
        <v>9.51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1.1000000000000001</v>
      </c>
      <c r="AU139" t="s">
        <v>3</v>
      </c>
      <c r="AV139">
        <v>0</v>
      </c>
      <c r="AW139">
        <v>2</v>
      </c>
      <c r="AX139">
        <v>79119687</v>
      </c>
      <c r="AY139">
        <v>1</v>
      </c>
      <c r="AZ139">
        <v>0</v>
      </c>
      <c r="BA139">
        <v>142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ROUND(Y139*Source!I210,7)</f>
        <v>1.1000000000000001</v>
      </c>
      <c r="CY139">
        <f t="shared" ref="CY139:CY144" si="74">AA139</f>
        <v>3.8</v>
      </c>
      <c r="CZ139">
        <f t="shared" ref="CZ139:CZ144" si="75">AE139</f>
        <v>0.4</v>
      </c>
      <c r="DA139">
        <f t="shared" ref="DA139:DA144" si="76">AI139</f>
        <v>9.51</v>
      </c>
      <c r="DB139">
        <f t="shared" ref="DB139:DB144" si="77">ROUND(ROUND(AT139*CZ139,2),6)</f>
        <v>0.44</v>
      </c>
      <c r="DC139">
        <f t="shared" ref="DC139:DC144" si="78">ROUND(ROUND(AT139*AG139,2),6)</f>
        <v>0</v>
      </c>
      <c r="DD139" t="s">
        <v>3</v>
      </c>
      <c r="DE139" t="s">
        <v>3</v>
      </c>
      <c r="DF139">
        <f t="shared" ref="DF139:DF144" si="79">ROUND(ROUND(AE139*AI139,2)*CX139,2)</f>
        <v>4.18</v>
      </c>
      <c r="DG139">
        <f t="shared" si="61"/>
        <v>0</v>
      </c>
      <c r="DH139">
        <f t="shared" si="62"/>
        <v>0</v>
      </c>
      <c r="DI139">
        <f t="shared" ref="DI139:DI144" si="80">ROUND(ROUND(AH139,2)*CX139,2)</f>
        <v>0</v>
      </c>
      <c r="DJ139">
        <f t="shared" ref="DJ139:DJ144" si="81">DF139</f>
        <v>4.18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ROW(Source!A210)</f>
        <v>210</v>
      </c>
      <c r="B140">
        <v>79118785</v>
      </c>
      <c r="C140">
        <v>79119678</v>
      </c>
      <c r="D140">
        <v>60576757</v>
      </c>
      <c r="E140">
        <v>1</v>
      </c>
      <c r="F140">
        <v>1</v>
      </c>
      <c r="G140">
        <v>1</v>
      </c>
      <c r="H140">
        <v>3</v>
      </c>
      <c r="I140" t="s">
        <v>579</v>
      </c>
      <c r="J140" t="s">
        <v>580</v>
      </c>
      <c r="K140" t="s">
        <v>581</v>
      </c>
      <c r="L140">
        <v>1346</v>
      </c>
      <c r="N140">
        <v>1009</v>
      </c>
      <c r="O140" t="s">
        <v>508</v>
      </c>
      <c r="P140" t="s">
        <v>508</v>
      </c>
      <c r="Q140">
        <v>1</v>
      </c>
      <c r="W140">
        <v>0</v>
      </c>
      <c r="X140">
        <v>2109306601</v>
      </c>
      <c r="Y140">
        <f t="shared" si="73"/>
        <v>0.11</v>
      </c>
      <c r="AA140">
        <v>868.17</v>
      </c>
      <c r="AB140">
        <v>0</v>
      </c>
      <c r="AC140">
        <v>0</v>
      </c>
      <c r="AD140">
        <v>0</v>
      </c>
      <c r="AE140">
        <v>91.29</v>
      </c>
      <c r="AF140">
        <v>0</v>
      </c>
      <c r="AG140">
        <v>0</v>
      </c>
      <c r="AH140">
        <v>0</v>
      </c>
      <c r="AI140">
        <v>9.51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0.11</v>
      </c>
      <c r="AU140" t="s">
        <v>3</v>
      </c>
      <c r="AV140">
        <v>0</v>
      </c>
      <c r="AW140">
        <v>2</v>
      </c>
      <c r="AX140">
        <v>79119688</v>
      </c>
      <c r="AY140">
        <v>1</v>
      </c>
      <c r="AZ140">
        <v>0</v>
      </c>
      <c r="BA140">
        <v>143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ROUND(Y140*Source!I210,7)</f>
        <v>0.11</v>
      </c>
      <c r="CY140">
        <f t="shared" si="74"/>
        <v>868.17</v>
      </c>
      <c r="CZ140">
        <f t="shared" si="75"/>
        <v>91.29</v>
      </c>
      <c r="DA140">
        <f t="shared" si="76"/>
        <v>9.51</v>
      </c>
      <c r="DB140">
        <f t="shared" si="77"/>
        <v>10.039999999999999</v>
      </c>
      <c r="DC140">
        <f t="shared" si="78"/>
        <v>0</v>
      </c>
      <c r="DD140" t="s">
        <v>3</v>
      </c>
      <c r="DE140" t="s">
        <v>3</v>
      </c>
      <c r="DF140">
        <f t="shared" si="79"/>
        <v>95.5</v>
      </c>
      <c r="DG140">
        <f t="shared" si="61"/>
        <v>0</v>
      </c>
      <c r="DH140">
        <f t="shared" si="62"/>
        <v>0</v>
      </c>
      <c r="DI140">
        <f t="shared" si="80"/>
        <v>0</v>
      </c>
      <c r="DJ140">
        <f t="shared" si="81"/>
        <v>95.5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ROW(Source!A210)</f>
        <v>210</v>
      </c>
      <c r="B141">
        <v>79118785</v>
      </c>
      <c r="C141">
        <v>79119678</v>
      </c>
      <c r="D141">
        <v>60579930</v>
      </c>
      <c r="E141">
        <v>1</v>
      </c>
      <c r="F141">
        <v>1</v>
      </c>
      <c r="G141">
        <v>1</v>
      </c>
      <c r="H141">
        <v>3</v>
      </c>
      <c r="I141" t="s">
        <v>582</v>
      </c>
      <c r="J141" t="s">
        <v>583</v>
      </c>
      <c r="K141" t="s">
        <v>584</v>
      </c>
      <c r="L141">
        <v>1346</v>
      </c>
      <c r="N141">
        <v>1009</v>
      </c>
      <c r="O141" t="s">
        <v>508</v>
      </c>
      <c r="P141" t="s">
        <v>508</v>
      </c>
      <c r="Q141">
        <v>1</v>
      </c>
      <c r="W141">
        <v>0</v>
      </c>
      <c r="X141">
        <v>1564296853</v>
      </c>
      <c r="Y141">
        <f t="shared" si="73"/>
        <v>0.02</v>
      </c>
      <c r="AA141">
        <v>1474.05</v>
      </c>
      <c r="AB141">
        <v>0</v>
      </c>
      <c r="AC141">
        <v>0</v>
      </c>
      <c r="AD141">
        <v>0</v>
      </c>
      <c r="AE141">
        <v>155</v>
      </c>
      <c r="AF141">
        <v>0</v>
      </c>
      <c r="AG141">
        <v>0</v>
      </c>
      <c r="AH141">
        <v>0</v>
      </c>
      <c r="AI141">
        <v>9.51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0.02</v>
      </c>
      <c r="AU141" t="s">
        <v>3</v>
      </c>
      <c r="AV141">
        <v>0</v>
      </c>
      <c r="AW141">
        <v>2</v>
      </c>
      <c r="AX141">
        <v>79119689</v>
      </c>
      <c r="AY141">
        <v>1</v>
      </c>
      <c r="AZ141">
        <v>0</v>
      </c>
      <c r="BA141">
        <v>144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ROUND(Y141*Source!I210,7)</f>
        <v>0.02</v>
      </c>
      <c r="CY141">
        <f t="shared" si="74"/>
        <v>1474.05</v>
      </c>
      <c r="CZ141">
        <f t="shared" si="75"/>
        <v>155</v>
      </c>
      <c r="DA141">
        <f t="shared" si="76"/>
        <v>9.51</v>
      </c>
      <c r="DB141">
        <f t="shared" si="77"/>
        <v>3.1</v>
      </c>
      <c r="DC141">
        <f t="shared" si="78"/>
        <v>0</v>
      </c>
      <c r="DD141" t="s">
        <v>3</v>
      </c>
      <c r="DE141" t="s">
        <v>3</v>
      </c>
      <c r="DF141">
        <f t="shared" si="79"/>
        <v>29.48</v>
      </c>
      <c r="DG141">
        <f t="shared" si="61"/>
        <v>0</v>
      </c>
      <c r="DH141">
        <f t="shared" si="62"/>
        <v>0</v>
      </c>
      <c r="DI141">
        <f t="shared" si="80"/>
        <v>0</v>
      </c>
      <c r="DJ141">
        <f t="shared" si="81"/>
        <v>29.48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ROW(Source!A210)</f>
        <v>210</v>
      </c>
      <c r="B142">
        <v>79118785</v>
      </c>
      <c r="C142">
        <v>79119678</v>
      </c>
      <c r="D142">
        <v>60599210</v>
      </c>
      <c r="E142">
        <v>1</v>
      </c>
      <c r="F142">
        <v>1</v>
      </c>
      <c r="G142">
        <v>1</v>
      </c>
      <c r="H142">
        <v>3</v>
      </c>
      <c r="I142" t="s">
        <v>585</v>
      </c>
      <c r="J142" t="s">
        <v>586</v>
      </c>
      <c r="K142" t="s">
        <v>587</v>
      </c>
      <c r="L142">
        <v>1348</v>
      </c>
      <c r="N142">
        <v>1009</v>
      </c>
      <c r="O142" t="s">
        <v>71</v>
      </c>
      <c r="P142" t="s">
        <v>71</v>
      </c>
      <c r="Q142">
        <v>1000</v>
      </c>
      <c r="W142">
        <v>0</v>
      </c>
      <c r="X142">
        <v>-1929795800</v>
      </c>
      <c r="Y142">
        <f t="shared" si="73"/>
        <v>1.9000000000000001E-4</v>
      </c>
      <c r="AA142">
        <v>625282.5</v>
      </c>
      <c r="AB142">
        <v>0</v>
      </c>
      <c r="AC142">
        <v>0</v>
      </c>
      <c r="AD142">
        <v>0</v>
      </c>
      <c r="AE142">
        <v>65750</v>
      </c>
      <c r="AF142">
        <v>0</v>
      </c>
      <c r="AG142">
        <v>0</v>
      </c>
      <c r="AH142">
        <v>0</v>
      </c>
      <c r="AI142">
        <v>9.51</v>
      </c>
      <c r="AJ142">
        <v>1</v>
      </c>
      <c r="AK142">
        <v>1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1.9000000000000001E-4</v>
      </c>
      <c r="AU142" t="s">
        <v>3</v>
      </c>
      <c r="AV142">
        <v>0</v>
      </c>
      <c r="AW142">
        <v>2</v>
      </c>
      <c r="AX142">
        <v>79119690</v>
      </c>
      <c r="AY142">
        <v>1</v>
      </c>
      <c r="AZ142">
        <v>0</v>
      </c>
      <c r="BA142">
        <v>145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ROUND(Y142*Source!I210,7)</f>
        <v>1.9000000000000001E-4</v>
      </c>
      <c r="CY142">
        <f t="shared" si="74"/>
        <v>625282.5</v>
      </c>
      <c r="CZ142">
        <f t="shared" si="75"/>
        <v>65750</v>
      </c>
      <c r="DA142">
        <f t="shared" si="76"/>
        <v>9.51</v>
      </c>
      <c r="DB142">
        <f t="shared" si="77"/>
        <v>12.49</v>
      </c>
      <c r="DC142">
        <f t="shared" si="78"/>
        <v>0</v>
      </c>
      <c r="DD142" t="s">
        <v>3</v>
      </c>
      <c r="DE142" t="s">
        <v>3</v>
      </c>
      <c r="DF142">
        <f t="shared" si="79"/>
        <v>118.8</v>
      </c>
      <c r="DG142">
        <f t="shared" si="61"/>
        <v>0</v>
      </c>
      <c r="DH142">
        <f t="shared" si="62"/>
        <v>0</v>
      </c>
      <c r="DI142">
        <f t="shared" si="80"/>
        <v>0</v>
      </c>
      <c r="DJ142">
        <f t="shared" si="81"/>
        <v>118.8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ROW(Source!A210)</f>
        <v>210</v>
      </c>
      <c r="B143">
        <v>79118785</v>
      </c>
      <c r="C143">
        <v>79119678</v>
      </c>
      <c r="D143">
        <v>60639686</v>
      </c>
      <c r="E143">
        <v>1</v>
      </c>
      <c r="F143">
        <v>1</v>
      </c>
      <c r="G143">
        <v>1</v>
      </c>
      <c r="H143">
        <v>3</v>
      </c>
      <c r="I143" t="s">
        <v>588</v>
      </c>
      <c r="J143" t="s">
        <v>589</v>
      </c>
      <c r="K143" t="s">
        <v>590</v>
      </c>
      <c r="L143">
        <v>1425</v>
      </c>
      <c r="N143">
        <v>1013</v>
      </c>
      <c r="O143" t="s">
        <v>281</v>
      </c>
      <c r="P143" t="s">
        <v>281</v>
      </c>
      <c r="Q143">
        <v>1</v>
      </c>
      <c r="W143">
        <v>0</v>
      </c>
      <c r="X143">
        <v>-936307021</v>
      </c>
      <c r="Y143">
        <f t="shared" si="73"/>
        <v>0.4</v>
      </c>
      <c r="AA143">
        <v>292.33999999999997</v>
      </c>
      <c r="AB143">
        <v>0</v>
      </c>
      <c r="AC143">
        <v>0</v>
      </c>
      <c r="AD143">
        <v>0</v>
      </c>
      <c r="AE143">
        <v>30.74</v>
      </c>
      <c r="AF143">
        <v>0</v>
      </c>
      <c r="AG143">
        <v>0</v>
      </c>
      <c r="AH143">
        <v>0</v>
      </c>
      <c r="AI143">
        <v>9.51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0.4</v>
      </c>
      <c r="AU143" t="s">
        <v>3</v>
      </c>
      <c r="AV143">
        <v>0</v>
      </c>
      <c r="AW143">
        <v>2</v>
      </c>
      <c r="AX143">
        <v>79119691</v>
      </c>
      <c r="AY143">
        <v>1</v>
      </c>
      <c r="AZ143">
        <v>0</v>
      </c>
      <c r="BA143">
        <v>146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ROUND(Y143*Source!I210,7)</f>
        <v>0.4</v>
      </c>
      <c r="CY143">
        <f t="shared" si="74"/>
        <v>292.33999999999997</v>
      </c>
      <c r="CZ143">
        <f t="shared" si="75"/>
        <v>30.74</v>
      </c>
      <c r="DA143">
        <f t="shared" si="76"/>
        <v>9.51</v>
      </c>
      <c r="DB143">
        <f t="shared" si="77"/>
        <v>12.3</v>
      </c>
      <c r="DC143">
        <f t="shared" si="78"/>
        <v>0</v>
      </c>
      <c r="DD143" t="s">
        <v>3</v>
      </c>
      <c r="DE143" t="s">
        <v>3</v>
      </c>
      <c r="DF143">
        <f t="shared" si="79"/>
        <v>116.94</v>
      </c>
      <c r="DG143">
        <f t="shared" si="61"/>
        <v>0</v>
      </c>
      <c r="DH143">
        <f t="shared" si="62"/>
        <v>0</v>
      </c>
      <c r="DI143">
        <f t="shared" si="80"/>
        <v>0</v>
      </c>
      <c r="DJ143">
        <f t="shared" si="81"/>
        <v>116.94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ROW(Source!A210)</f>
        <v>210</v>
      </c>
      <c r="B144">
        <v>79118785</v>
      </c>
      <c r="C144">
        <v>79119678</v>
      </c>
      <c r="D144">
        <v>60568913</v>
      </c>
      <c r="E144">
        <v>70</v>
      </c>
      <c r="F144">
        <v>1</v>
      </c>
      <c r="G144">
        <v>1</v>
      </c>
      <c r="H144">
        <v>3</v>
      </c>
      <c r="I144" t="s">
        <v>525</v>
      </c>
      <c r="J144" t="s">
        <v>3</v>
      </c>
      <c r="K144" t="s">
        <v>526</v>
      </c>
      <c r="L144">
        <v>1374</v>
      </c>
      <c r="N144">
        <v>1013</v>
      </c>
      <c r="O144" t="s">
        <v>527</v>
      </c>
      <c r="P144" t="s">
        <v>527</v>
      </c>
      <c r="Q144">
        <v>1</v>
      </c>
      <c r="W144">
        <v>0</v>
      </c>
      <c r="X144">
        <v>-1731369543</v>
      </c>
      <c r="Y144">
        <f t="shared" si="73"/>
        <v>6.83</v>
      </c>
      <c r="AA144">
        <v>9.51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9.51</v>
      </c>
      <c r="AJ144">
        <v>1</v>
      </c>
      <c r="AK144">
        <v>1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6.83</v>
      </c>
      <c r="AU144" t="s">
        <v>3</v>
      </c>
      <c r="AV144">
        <v>0</v>
      </c>
      <c r="AW144">
        <v>2</v>
      </c>
      <c r="AX144">
        <v>79119693</v>
      </c>
      <c r="AY144">
        <v>1</v>
      </c>
      <c r="AZ144">
        <v>0</v>
      </c>
      <c r="BA144">
        <v>148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ROUND(Y144*Source!I210,7)</f>
        <v>6.83</v>
      </c>
      <c r="CY144">
        <f t="shared" si="74"/>
        <v>9.51</v>
      </c>
      <c r="CZ144">
        <f t="shared" si="75"/>
        <v>1</v>
      </c>
      <c r="DA144">
        <f t="shared" si="76"/>
        <v>9.51</v>
      </c>
      <c r="DB144">
        <f t="shared" si="77"/>
        <v>6.83</v>
      </c>
      <c r="DC144">
        <f t="shared" si="78"/>
        <v>0</v>
      </c>
      <c r="DD144" t="s">
        <v>3</v>
      </c>
      <c r="DE144" t="s">
        <v>3</v>
      </c>
      <c r="DF144">
        <f t="shared" si="79"/>
        <v>64.95</v>
      </c>
      <c r="DG144">
        <f t="shared" si="61"/>
        <v>0</v>
      </c>
      <c r="DH144">
        <f t="shared" si="62"/>
        <v>0</v>
      </c>
      <c r="DI144">
        <f t="shared" si="80"/>
        <v>0</v>
      </c>
      <c r="DJ144">
        <f t="shared" si="81"/>
        <v>64.95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ROW(Source!A211)</f>
        <v>211</v>
      </c>
      <c r="B145">
        <v>79118785</v>
      </c>
      <c r="C145">
        <v>79119694</v>
      </c>
      <c r="D145">
        <v>60564028</v>
      </c>
      <c r="E145">
        <v>70</v>
      </c>
      <c r="F145">
        <v>1</v>
      </c>
      <c r="G145">
        <v>1</v>
      </c>
      <c r="H145">
        <v>1</v>
      </c>
      <c r="I145" t="s">
        <v>591</v>
      </c>
      <c r="J145" t="s">
        <v>3</v>
      </c>
      <c r="K145" t="s">
        <v>592</v>
      </c>
      <c r="L145">
        <v>1191</v>
      </c>
      <c r="N145">
        <v>1013</v>
      </c>
      <c r="O145" t="s">
        <v>469</v>
      </c>
      <c r="P145" t="s">
        <v>469</v>
      </c>
      <c r="Q145">
        <v>1</v>
      </c>
      <c r="W145">
        <v>0</v>
      </c>
      <c r="X145">
        <v>1608048003</v>
      </c>
      <c r="Y145">
        <f>(AT145*ROUND((1.15*1.35),7))</f>
        <v>25.290225</v>
      </c>
      <c r="AA145">
        <v>0</v>
      </c>
      <c r="AB145">
        <v>0</v>
      </c>
      <c r="AC145">
        <v>0</v>
      </c>
      <c r="AD145">
        <v>532.75</v>
      </c>
      <c r="AE145">
        <v>0</v>
      </c>
      <c r="AF145">
        <v>0</v>
      </c>
      <c r="AG145">
        <v>0</v>
      </c>
      <c r="AH145">
        <v>9.51</v>
      </c>
      <c r="AI145">
        <v>1</v>
      </c>
      <c r="AJ145">
        <v>1</v>
      </c>
      <c r="AK145">
        <v>1</v>
      </c>
      <c r="AL145">
        <v>56.02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16.29</v>
      </c>
      <c r="AU145" t="s">
        <v>221</v>
      </c>
      <c r="AV145">
        <v>1</v>
      </c>
      <c r="AW145">
        <v>2</v>
      </c>
      <c r="AX145">
        <v>79119702</v>
      </c>
      <c r="AY145">
        <v>1</v>
      </c>
      <c r="AZ145">
        <v>0</v>
      </c>
      <c r="BA145">
        <v>149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ROUND(AT145*Source!I211*AH145*AL145,2)</f>
        <v>2429.98</v>
      </c>
      <c r="CV145">
        <f>ROUND(Y145*Source!I211,7)</f>
        <v>7.0812629999999999</v>
      </c>
      <c r="CW145">
        <v>0</v>
      </c>
      <c r="CX145">
        <f>ROUND(Y145*Source!I211,7)</f>
        <v>7.0812629999999999</v>
      </c>
      <c r="CY145">
        <f>AD145</f>
        <v>532.75</v>
      </c>
      <c r="CZ145">
        <f>AH145</f>
        <v>9.51</v>
      </c>
      <c r="DA145">
        <f>AL145</f>
        <v>56.02</v>
      </c>
      <c r="DB145">
        <f>ROUND((ROUND(AT145*CZ145,2)*ROUND((1.15*1.35),7)),6)</f>
        <v>240.51329999999999</v>
      </c>
      <c r="DC145">
        <f>ROUND((ROUND(AT145*AG145,2)*ROUND((1.15*1.35),7)),6)</f>
        <v>0</v>
      </c>
      <c r="DD145" t="s">
        <v>3</v>
      </c>
      <c r="DE145" t="s">
        <v>3</v>
      </c>
      <c r="DF145">
        <f>ROUND(ROUND(AE145,2)*CX145,2)</f>
        <v>0</v>
      </c>
      <c r="DG145">
        <f t="shared" si="61"/>
        <v>0</v>
      </c>
      <c r="DH145">
        <f t="shared" si="62"/>
        <v>0</v>
      </c>
      <c r="DI145">
        <f>ROUND(ROUND(AH145*AL145,2)*CX145,2)</f>
        <v>3772.54</v>
      </c>
      <c r="DJ145">
        <f>DI145</f>
        <v>3772.54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ROW(Source!A211)</f>
        <v>211</v>
      </c>
      <c r="B146">
        <v>79118785</v>
      </c>
      <c r="C146">
        <v>79119694</v>
      </c>
      <c r="D146">
        <v>60564180</v>
      </c>
      <c r="E146">
        <v>70</v>
      </c>
      <c r="F146">
        <v>1</v>
      </c>
      <c r="G146">
        <v>1</v>
      </c>
      <c r="H146">
        <v>1</v>
      </c>
      <c r="I146" t="s">
        <v>475</v>
      </c>
      <c r="J146" t="s">
        <v>3</v>
      </c>
      <c r="K146" t="s">
        <v>476</v>
      </c>
      <c r="L146">
        <v>1191</v>
      </c>
      <c r="N146">
        <v>1013</v>
      </c>
      <c r="O146" t="s">
        <v>469</v>
      </c>
      <c r="P146" t="s">
        <v>469</v>
      </c>
      <c r="Q146">
        <v>1</v>
      </c>
      <c r="W146">
        <v>0</v>
      </c>
      <c r="X146">
        <v>-1417349443</v>
      </c>
      <c r="Y146">
        <f>(AT146*ROUND((1.15*1.35),7))</f>
        <v>1.5525000000000001E-2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56.02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0.01</v>
      </c>
      <c r="AU146" t="s">
        <v>221</v>
      </c>
      <c r="AV146">
        <v>2</v>
      </c>
      <c r="AW146">
        <v>2</v>
      </c>
      <c r="AX146">
        <v>79119703</v>
      </c>
      <c r="AY146">
        <v>1</v>
      </c>
      <c r="AZ146">
        <v>0</v>
      </c>
      <c r="BA146">
        <v>150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ROUND(Y146*Source!I211,7)</f>
        <v>4.3470000000000002E-3</v>
      </c>
      <c r="CY146">
        <f>AD146</f>
        <v>0</v>
      </c>
      <c r="CZ146">
        <f>AH146</f>
        <v>0</v>
      </c>
      <c r="DA146">
        <f>AL146</f>
        <v>1</v>
      </c>
      <c r="DB146">
        <f>ROUND((ROUND(AT146*CZ146,2)*ROUND((1.15*1.35),7)),6)</f>
        <v>0</v>
      </c>
      <c r="DC146">
        <f>ROUND((ROUND(AT146*AG146,2)*ROUND((1.15*1.35),7)),6)</f>
        <v>0</v>
      </c>
      <c r="DD146" t="s">
        <v>3</v>
      </c>
      <c r="DE146" t="s">
        <v>3</v>
      </c>
      <c r="DF146">
        <f>ROUND(ROUND(AE146,2)*CX146,2)</f>
        <v>0</v>
      </c>
      <c r="DG146">
        <f t="shared" si="61"/>
        <v>0</v>
      </c>
      <c r="DH146">
        <f>ROUND(ROUND(AG146*AK146,2)*CX146,2)</f>
        <v>0</v>
      </c>
      <c r="DI146">
        <f t="shared" ref="DI146:DI151" si="82">ROUND(ROUND(AH146,2)*CX146,2)</f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ROW(Source!A211)</f>
        <v>211</v>
      </c>
      <c r="B147">
        <v>79118785</v>
      </c>
      <c r="C147">
        <v>79119694</v>
      </c>
      <c r="D147">
        <v>60726117</v>
      </c>
      <c r="E147">
        <v>1</v>
      </c>
      <c r="F147">
        <v>1</v>
      </c>
      <c r="G147">
        <v>1</v>
      </c>
      <c r="H147">
        <v>2</v>
      </c>
      <c r="I147" t="s">
        <v>561</v>
      </c>
      <c r="J147" t="s">
        <v>562</v>
      </c>
      <c r="K147" t="s">
        <v>563</v>
      </c>
      <c r="L147">
        <v>1367</v>
      </c>
      <c r="N147">
        <v>1011</v>
      </c>
      <c r="O147" t="s">
        <v>366</v>
      </c>
      <c r="P147" t="s">
        <v>366</v>
      </c>
      <c r="Q147">
        <v>1</v>
      </c>
      <c r="W147">
        <v>0</v>
      </c>
      <c r="X147">
        <v>1232162608</v>
      </c>
      <c r="Y147">
        <f>(AT147*ROUND((1.15*1.35),7))</f>
        <v>1.5525000000000001E-2</v>
      </c>
      <c r="AA147">
        <v>0</v>
      </c>
      <c r="AB147">
        <v>524.86</v>
      </c>
      <c r="AC147">
        <v>756.27</v>
      </c>
      <c r="AD147">
        <v>0</v>
      </c>
      <c r="AE147">
        <v>0</v>
      </c>
      <c r="AF147">
        <v>31.26</v>
      </c>
      <c r="AG147">
        <v>13.5</v>
      </c>
      <c r="AH147">
        <v>0</v>
      </c>
      <c r="AI147">
        <v>1</v>
      </c>
      <c r="AJ147">
        <v>16.79</v>
      </c>
      <c r="AK147">
        <v>56.02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0.01</v>
      </c>
      <c r="AU147" t="s">
        <v>221</v>
      </c>
      <c r="AV147">
        <v>0</v>
      </c>
      <c r="AW147">
        <v>2</v>
      </c>
      <c r="AX147">
        <v>79119704</v>
      </c>
      <c r="AY147">
        <v>1</v>
      </c>
      <c r="AZ147">
        <v>0</v>
      </c>
      <c r="BA147">
        <v>151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ROUND(Y147*Source!I211*DO147,7)</f>
        <v>0</v>
      </c>
      <c r="CX147">
        <f>ROUND(Y147*Source!I211,7)</f>
        <v>4.3470000000000002E-3</v>
      </c>
      <c r="CY147">
        <f>AB147</f>
        <v>524.86</v>
      </c>
      <c r="CZ147">
        <f>AF147</f>
        <v>31.26</v>
      </c>
      <c r="DA147">
        <f>AJ147</f>
        <v>16.79</v>
      </c>
      <c r="DB147">
        <f>ROUND((ROUND(AT147*CZ147,2)*ROUND((1.15*1.35),7)),6)</f>
        <v>0.48127500000000001</v>
      </c>
      <c r="DC147">
        <f>ROUND((ROUND(AT147*AG147,2)*ROUND((1.15*1.35),7)),6)</f>
        <v>0.21734999999999999</v>
      </c>
      <c r="DD147" t="s">
        <v>3</v>
      </c>
      <c r="DE147" t="s">
        <v>3</v>
      </c>
      <c r="DF147">
        <f>ROUND(ROUND(AE147,2)*CX147,2)</f>
        <v>0</v>
      </c>
      <c r="DG147">
        <f>ROUND(ROUND(AF147*AJ147,2)*CX147,2)</f>
        <v>2.2799999999999998</v>
      </c>
      <c r="DH147">
        <f>ROUND(ROUND(AG147*AK147,2)*CX147,2)</f>
        <v>3.29</v>
      </c>
      <c r="DI147">
        <f t="shared" si="82"/>
        <v>0</v>
      </c>
      <c r="DJ147">
        <f>DG147</f>
        <v>2.2799999999999998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ROW(Source!A211)</f>
        <v>211</v>
      </c>
      <c r="B148">
        <v>79118785</v>
      </c>
      <c r="C148">
        <v>79119694</v>
      </c>
      <c r="D148">
        <v>60578897</v>
      </c>
      <c r="E148">
        <v>1</v>
      </c>
      <c r="F148">
        <v>1</v>
      </c>
      <c r="G148">
        <v>1</v>
      </c>
      <c r="H148">
        <v>3</v>
      </c>
      <c r="I148" t="s">
        <v>593</v>
      </c>
      <c r="J148" t="s">
        <v>594</v>
      </c>
      <c r="K148" t="s">
        <v>595</v>
      </c>
      <c r="L148">
        <v>1407</v>
      </c>
      <c r="N148">
        <v>1013</v>
      </c>
      <c r="O148" t="s">
        <v>596</v>
      </c>
      <c r="P148" t="s">
        <v>596</v>
      </c>
      <c r="Q148">
        <v>1</v>
      </c>
      <c r="W148">
        <v>0</v>
      </c>
      <c r="X148">
        <v>194284803</v>
      </c>
      <c r="Y148">
        <f t="shared" ref="Y148:Y159" si="83">AT148</f>
        <v>0.2</v>
      </c>
      <c r="AA148">
        <v>1711.8</v>
      </c>
      <c r="AB148">
        <v>0</v>
      </c>
      <c r="AC148">
        <v>0</v>
      </c>
      <c r="AD148">
        <v>0</v>
      </c>
      <c r="AE148">
        <v>180</v>
      </c>
      <c r="AF148">
        <v>0</v>
      </c>
      <c r="AG148">
        <v>0</v>
      </c>
      <c r="AH148">
        <v>0</v>
      </c>
      <c r="AI148">
        <v>9.51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0.2</v>
      </c>
      <c r="AU148" t="s">
        <v>3</v>
      </c>
      <c r="AV148">
        <v>0</v>
      </c>
      <c r="AW148">
        <v>2</v>
      </c>
      <c r="AX148">
        <v>79119705</v>
      </c>
      <c r="AY148">
        <v>1</v>
      </c>
      <c r="AZ148">
        <v>0</v>
      </c>
      <c r="BA148">
        <v>152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ROUND(Y148*Source!I211,7)</f>
        <v>5.6000000000000001E-2</v>
      </c>
      <c r="CY148">
        <f>AA148</f>
        <v>1711.8</v>
      </c>
      <c r="CZ148">
        <f>AE148</f>
        <v>180</v>
      </c>
      <c r="DA148">
        <f>AI148</f>
        <v>9.51</v>
      </c>
      <c r="DB148">
        <f t="shared" ref="DB148:DB159" si="84">ROUND(ROUND(AT148*CZ148,2),6)</f>
        <v>36</v>
      </c>
      <c r="DC148">
        <f t="shared" ref="DC148:DC159" si="85">ROUND(ROUND(AT148*AG148,2),6)</f>
        <v>0</v>
      </c>
      <c r="DD148" t="s">
        <v>3</v>
      </c>
      <c r="DE148" t="s">
        <v>3</v>
      </c>
      <c r="DF148">
        <f>ROUND(ROUND(AE148*AI148,2)*CX148,2)</f>
        <v>95.86</v>
      </c>
      <c r="DG148">
        <f t="shared" ref="DG148:DG153" si="86">ROUND(ROUND(AF148,2)*CX148,2)</f>
        <v>0</v>
      </c>
      <c r="DH148">
        <f>ROUND(ROUND(AG148,2)*CX148,2)</f>
        <v>0</v>
      </c>
      <c r="DI148">
        <f t="shared" si="82"/>
        <v>0</v>
      </c>
      <c r="DJ148">
        <f>DF148</f>
        <v>95.86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ROW(Source!A211)</f>
        <v>211</v>
      </c>
      <c r="B149">
        <v>79118785</v>
      </c>
      <c r="C149">
        <v>79119694</v>
      </c>
      <c r="D149">
        <v>60579270</v>
      </c>
      <c r="E149">
        <v>1</v>
      </c>
      <c r="F149">
        <v>1</v>
      </c>
      <c r="G149">
        <v>1</v>
      </c>
      <c r="H149">
        <v>3</v>
      </c>
      <c r="I149" t="s">
        <v>597</v>
      </c>
      <c r="J149" t="s">
        <v>598</v>
      </c>
      <c r="K149" t="s">
        <v>599</v>
      </c>
      <c r="L149">
        <v>1348</v>
      </c>
      <c r="N149">
        <v>1009</v>
      </c>
      <c r="O149" t="s">
        <v>71</v>
      </c>
      <c r="P149" t="s">
        <v>71</v>
      </c>
      <c r="Q149">
        <v>1000</v>
      </c>
      <c r="W149">
        <v>0</v>
      </c>
      <c r="X149">
        <v>1216531897</v>
      </c>
      <c r="Y149">
        <f t="shared" si="83"/>
        <v>1E-3</v>
      </c>
      <c r="AA149">
        <v>118209.3</v>
      </c>
      <c r="AB149">
        <v>0</v>
      </c>
      <c r="AC149">
        <v>0</v>
      </c>
      <c r="AD149">
        <v>0</v>
      </c>
      <c r="AE149">
        <v>12430</v>
      </c>
      <c r="AF149">
        <v>0</v>
      </c>
      <c r="AG149">
        <v>0</v>
      </c>
      <c r="AH149">
        <v>0</v>
      </c>
      <c r="AI149">
        <v>9.51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1E-3</v>
      </c>
      <c r="AU149" t="s">
        <v>3</v>
      </c>
      <c r="AV149">
        <v>0</v>
      </c>
      <c r="AW149">
        <v>2</v>
      </c>
      <c r="AX149">
        <v>79119706</v>
      </c>
      <c r="AY149">
        <v>1</v>
      </c>
      <c r="AZ149">
        <v>0</v>
      </c>
      <c r="BA149">
        <v>153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ROUND(Y149*Source!I211,7)</f>
        <v>2.7999999999999998E-4</v>
      </c>
      <c r="CY149">
        <f>AA149</f>
        <v>118209.3</v>
      </c>
      <c r="CZ149">
        <f>AE149</f>
        <v>12430</v>
      </c>
      <c r="DA149">
        <f>AI149</f>
        <v>9.51</v>
      </c>
      <c r="DB149">
        <f t="shared" si="84"/>
        <v>12.43</v>
      </c>
      <c r="DC149">
        <f t="shared" si="85"/>
        <v>0</v>
      </c>
      <c r="DD149" t="s">
        <v>3</v>
      </c>
      <c r="DE149" t="s">
        <v>3</v>
      </c>
      <c r="DF149">
        <f>ROUND(ROUND(AE149*AI149,2)*CX149,2)</f>
        <v>33.1</v>
      </c>
      <c r="DG149">
        <f t="shared" si="86"/>
        <v>0</v>
      </c>
      <c r="DH149">
        <f>ROUND(ROUND(AG149,2)*CX149,2)</f>
        <v>0</v>
      </c>
      <c r="DI149">
        <f t="shared" si="82"/>
        <v>0</v>
      </c>
      <c r="DJ149">
        <f>DF149</f>
        <v>33.1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ROW(Source!A211)</f>
        <v>211</v>
      </c>
      <c r="B150">
        <v>79118785</v>
      </c>
      <c r="C150">
        <v>79119694</v>
      </c>
      <c r="D150">
        <v>60622208</v>
      </c>
      <c r="E150">
        <v>1</v>
      </c>
      <c r="F150">
        <v>1</v>
      </c>
      <c r="G150">
        <v>1</v>
      </c>
      <c r="H150">
        <v>3</v>
      </c>
      <c r="I150" t="s">
        <v>249</v>
      </c>
      <c r="J150" t="s">
        <v>252</v>
      </c>
      <c r="K150" t="s">
        <v>250</v>
      </c>
      <c r="L150">
        <v>1301</v>
      </c>
      <c r="N150">
        <v>1003</v>
      </c>
      <c r="O150" t="s">
        <v>251</v>
      </c>
      <c r="P150" t="s">
        <v>251</v>
      </c>
      <c r="Q150">
        <v>1</v>
      </c>
      <c r="W150">
        <v>0</v>
      </c>
      <c r="X150">
        <v>-1712243965</v>
      </c>
      <c r="Y150">
        <f t="shared" si="83"/>
        <v>100</v>
      </c>
      <c r="AA150">
        <v>25.68</v>
      </c>
      <c r="AB150">
        <v>0</v>
      </c>
      <c r="AC150">
        <v>0</v>
      </c>
      <c r="AD150">
        <v>0</v>
      </c>
      <c r="AE150">
        <v>2.7</v>
      </c>
      <c r="AF150">
        <v>0</v>
      </c>
      <c r="AG150">
        <v>0</v>
      </c>
      <c r="AH150">
        <v>0</v>
      </c>
      <c r="AI150">
        <v>9.51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 t="s">
        <v>3</v>
      </c>
      <c r="AT150">
        <v>100</v>
      </c>
      <c r="AU150" t="s">
        <v>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ROUND(Y150*Source!I211,7)</f>
        <v>28</v>
      </c>
      <c r="CY150">
        <f>AA150</f>
        <v>25.68</v>
      </c>
      <c r="CZ150">
        <f>AE150</f>
        <v>2.7</v>
      </c>
      <c r="DA150">
        <f>AI150</f>
        <v>9.51</v>
      </c>
      <c r="DB150">
        <f t="shared" si="84"/>
        <v>270</v>
      </c>
      <c r="DC150">
        <f t="shared" si="85"/>
        <v>0</v>
      </c>
      <c r="DD150" t="s">
        <v>3</v>
      </c>
      <c r="DE150" t="s">
        <v>3</v>
      </c>
      <c r="DF150">
        <f>ROUND(ROUND(AE150*AI150,2)*CX150,2)</f>
        <v>719.04</v>
      </c>
      <c r="DG150">
        <f t="shared" si="86"/>
        <v>0</v>
      </c>
      <c r="DH150">
        <f>ROUND(ROUND(AG150,2)*CX150,2)</f>
        <v>0</v>
      </c>
      <c r="DI150">
        <f t="shared" si="82"/>
        <v>0</v>
      </c>
      <c r="DJ150">
        <f>DF150</f>
        <v>719.04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ROW(Source!A211)</f>
        <v>211</v>
      </c>
      <c r="B151">
        <v>79118785</v>
      </c>
      <c r="C151">
        <v>79119694</v>
      </c>
      <c r="D151">
        <v>60568913</v>
      </c>
      <c r="E151">
        <v>70</v>
      </c>
      <c r="F151">
        <v>1</v>
      </c>
      <c r="G151">
        <v>1</v>
      </c>
      <c r="H151">
        <v>3</v>
      </c>
      <c r="I151" t="s">
        <v>525</v>
      </c>
      <c r="J151" t="s">
        <v>3</v>
      </c>
      <c r="K151" t="s">
        <v>526</v>
      </c>
      <c r="L151">
        <v>1374</v>
      </c>
      <c r="N151">
        <v>1013</v>
      </c>
      <c r="O151" t="s">
        <v>527</v>
      </c>
      <c r="P151" t="s">
        <v>527</v>
      </c>
      <c r="Q151">
        <v>1</v>
      </c>
      <c r="W151">
        <v>0</v>
      </c>
      <c r="X151">
        <v>-1731369543</v>
      </c>
      <c r="Y151">
        <f t="shared" si="83"/>
        <v>3.1</v>
      </c>
      <c r="AA151">
        <v>9.51</v>
      </c>
      <c r="AB151">
        <v>0</v>
      </c>
      <c r="AC151">
        <v>0</v>
      </c>
      <c r="AD151">
        <v>0</v>
      </c>
      <c r="AE151">
        <v>1</v>
      </c>
      <c r="AF151">
        <v>0</v>
      </c>
      <c r="AG151">
        <v>0</v>
      </c>
      <c r="AH151">
        <v>0</v>
      </c>
      <c r="AI151">
        <v>9.51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3.1</v>
      </c>
      <c r="AU151" t="s">
        <v>3</v>
      </c>
      <c r="AV151">
        <v>0</v>
      </c>
      <c r="AW151">
        <v>2</v>
      </c>
      <c r="AX151">
        <v>79119707</v>
      </c>
      <c r="AY151">
        <v>1</v>
      </c>
      <c r="AZ151">
        <v>0</v>
      </c>
      <c r="BA151">
        <v>154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ROUND(Y151*Source!I211,7)</f>
        <v>0.86799999999999999</v>
      </c>
      <c r="CY151">
        <f>AA151</f>
        <v>9.51</v>
      </c>
      <c r="CZ151">
        <f>AE151</f>
        <v>1</v>
      </c>
      <c r="DA151">
        <f>AI151</f>
        <v>9.51</v>
      </c>
      <c r="DB151">
        <f t="shared" si="84"/>
        <v>3.1</v>
      </c>
      <c r="DC151">
        <f t="shared" si="85"/>
        <v>0</v>
      </c>
      <c r="DD151" t="s">
        <v>3</v>
      </c>
      <c r="DE151" t="s">
        <v>3</v>
      </c>
      <c r="DF151">
        <f>ROUND(ROUND(AE151*AI151,2)*CX151,2)</f>
        <v>8.25</v>
      </c>
      <c r="DG151">
        <f t="shared" si="86"/>
        <v>0</v>
      </c>
      <c r="DH151">
        <f>ROUND(ROUND(AG151,2)*CX151,2)</f>
        <v>0</v>
      </c>
      <c r="DI151">
        <f t="shared" si="82"/>
        <v>0</v>
      </c>
      <c r="DJ151">
        <f>DF151</f>
        <v>8.25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ROW(Source!A213)</f>
        <v>213</v>
      </c>
      <c r="B152">
        <v>79118785</v>
      </c>
      <c r="C152">
        <v>79119709</v>
      </c>
      <c r="D152">
        <v>60564024</v>
      </c>
      <c r="E152">
        <v>70</v>
      </c>
      <c r="F152">
        <v>1</v>
      </c>
      <c r="G152">
        <v>1</v>
      </c>
      <c r="H152">
        <v>1</v>
      </c>
      <c r="I152" t="s">
        <v>500</v>
      </c>
      <c r="J152" t="s">
        <v>3</v>
      </c>
      <c r="K152" t="s">
        <v>501</v>
      </c>
      <c r="L152">
        <v>1191</v>
      </c>
      <c r="N152">
        <v>1013</v>
      </c>
      <c r="O152" t="s">
        <v>469</v>
      </c>
      <c r="P152" t="s">
        <v>469</v>
      </c>
      <c r="Q152">
        <v>1</v>
      </c>
      <c r="W152">
        <v>0</v>
      </c>
      <c r="X152">
        <v>-2012709214</v>
      </c>
      <c r="Y152">
        <f t="shared" si="83"/>
        <v>2.82</v>
      </c>
      <c r="AA152">
        <v>0</v>
      </c>
      <c r="AB152">
        <v>0</v>
      </c>
      <c r="AC152">
        <v>0</v>
      </c>
      <c r="AD152">
        <v>526.59</v>
      </c>
      <c r="AE152">
        <v>0</v>
      </c>
      <c r="AF152">
        <v>0</v>
      </c>
      <c r="AG152">
        <v>0</v>
      </c>
      <c r="AH152">
        <v>9.4</v>
      </c>
      <c r="AI152">
        <v>1</v>
      </c>
      <c r="AJ152">
        <v>1</v>
      </c>
      <c r="AK152">
        <v>1</v>
      </c>
      <c r="AL152">
        <v>56.02</v>
      </c>
      <c r="AM152">
        <v>4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2.82</v>
      </c>
      <c r="AU152" t="s">
        <v>3</v>
      </c>
      <c r="AV152">
        <v>1</v>
      </c>
      <c r="AW152">
        <v>2</v>
      </c>
      <c r="AX152">
        <v>79119718</v>
      </c>
      <c r="AY152">
        <v>1</v>
      </c>
      <c r="AZ152">
        <v>0</v>
      </c>
      <c r="BA152">
        <v>155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ROUND(AT152*Source!I213*AH152*AL152,2)</f>
        <v>890.99</v>
      </c>
      <c r="CV152">
        <f>ROUND(Y152*Source!I213,7)</f>
        <v>1.6919999999999999</v>
      </c>
      <c r="CW152">
        <v>0</v>
      </c>
      <c r="CX152">
        <f>ROUND(Y152*Source!I213,7)</f>
        <v>1.6919999999999999</v>
      </c>
      <c r="CY152">
        <f>AD152</f>
        <v>526.59</v>
      </c>
      <c r="CZ152">
        <f>AH152</f>
        <v>9.4</v>
      </c>
      <c r="DA152">
        <f>AL152</f>
        <v>56.02</v>
      </c>
      <c r="DB152">
        <f t="shared" si="84"/>
        <v>26.51</v>
      </c>
      <c r="DC152">
        <f t="shared" si="85"/>
        <v>0</v>
      </c>
      <c r="DD152" t="s">
        <v>3</v>
      </c>
      <c r="DE152" t="s">
        <v>3</v>
      </c>
      <c r="DF152">
        <f>ROUND(ROUND(AE152,2)*CX152,2)</f>
        <v>0</v>
      </c>
      <c r="DG152">
        <f t="shared" si="86"/>
        <v>0</v>
      </c>
      <c r="DH152">
        <f>ROUND(ROUND(AG152,2)*CX152,2)</f>
        <v>0</v>
      </c>
      <c r="DI152">
        <f>ROUND(ROUND(AH152*AL152,2)*CX152,2)</f>
        <v>890.99</v>
      </c>
      <c r="DJ152">
        <f>DI152</f>
        <v>890.99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ROW(Source!A213)</f>
        <v>213</v>
      </c>
      <c r="B153">
        <v>79118785</v>
      </c>
      <c r="C153">
        <v>79119709</v>
      </c>
      <c r="D153">
        <v>60564180</v>
      </c>
      <c r="E153">
        <v>70</v>
      </c>
      <c r="F153">
        <v>1</v>
      </c>
      <c r="G153">
        <v>1</v>
      </c>
      <c r="H153">
        <v>1</v>
      </c>
      <c r="I153" t="s">
        <v>475</v>
      </c>
      <c r="J153" t="s">
        <v>3</v>
      </c>
      <c r="K153" t="s">
        <v>476</v>
      </c>
      <c r="L153">
        <v>1191</v>
      </c>
      <c r="N153">
        <v>1013</v>
      </c>
      <c r="O153" t="s">
        <v>469</v>
      </c>
      <c r="P153" t="s">
        <v>469</v>
      </c>
      <c r="Q153">
        <v>1</v>
      </c>
      <c r="W153">
        <v>0</v>
      </c>
      <c r="X153">
        <v>-1417349443</v>
      </c>
      <c r="Y153">
        <f t="shared" si="83"/>
        <v>0.02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56.02</v>
      </c>
      <c r="AL153">
        <v>1</v>
      </c>
      <c r="AM153">
        <v>4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0.02</v>
      </c>
      <c r="AU153" t="s">
        <v>3</v>
      </c>
      <c r="AV153">
        <v>2</v>
      </c>
      <c r="AW153">
        <v>2</v>
      </c>
      <c r="AX153">
        <v>79119719</v>
      </c>
      <c r="AY153">
        <v>1</v>
      </c>
      <c r="AZ153">
        <v>0</v>
      </c>
      <c r="BA153">
        <v>156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ROUND(Y153*Source!I213,7)</f>
        <v>1.2E-2</v>
      </c>
      <c r="CY153">
        <f>AD153</f>
        <v>0</v>
      </c>
      <c r="CZ153">
        <f>AH153</f>
        <v>0</v>
      </c>
      <c r="DA153">
        <f>AL153</f>
        <v>1</v>
      </c>
      <c r="DB153">
        <f t="shared" si="84"/>
        <v>0</v>
      </c>
      <c r="DC153">
        <f t="shared" si="85"/>
        <v>0</v>
      </c>
      <c r="DD153" t="s">
        <v>3</v>
      </c>
      <c r="DE153" t="s">
        <v>3</v>
      </c>
      <c r="DF153">
        <f>ROUND(ROUND(AE153,2)*CX153,2)</f>
        <v>0</v>
      </c>
      <c r="DG153">
        <f t="shared" si="86"/>
        <v>0</v>
      </c>
      <c r="DH153">
        <f>ROUND(ROUND(AG153*AK153,2)*CX153,2)</f>
        <v>0</v>
      </c>
      <c r="DI153">
        <f t="shared" ref="DI153:DI159" si="87">ROUND(ROUND(AH153,2)*CX153,2)</f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ROW(Source!A213)</f>
        <v>213</v>
      </c>
      <c r="B154">
        <v>79118785</v>
      </c>
      <c r="C154">
        <v>79119709</v>
      </c>
      <c r="D154">
        <v>60725923</v>
      </c>
      <c r="E154">
        <v>1</v>
      </c>
      <c r="F154">
        <v>1</v>
      </c>
      <c r="G154">
        <v>1</v>
      </c>
      <c r="H154">
        <v>2</v>
      </c>
      <c r="I154" t="s">
        <v>502</v>
      </c>
      <c r="J154" t="s">
        <v>503</v>
      </c>
      <c r="K154" t="s">
        <v>504</v>
      </c>
      <c r="L154">
        <v>1367</v>
      </c>
      <c r="N154">
        <v>1011</v>
      </c>
      <c r="O154" t="s">
        <v>366</v>
      </c>
      <c r="P154" t="s">
        <v>366</v>
      </c>
      <c r="Q154">
        <v>1</v>
      </c>
      <c r="W154">
        <v>0</v>
      </c>
      <c r="X154">
        <v>-430484415</v>
      </c>
      <c r="Y154">
        <f t="shared" si="83"/>
        <v>0.01</v>
      </c>
      <c r="AA154">
        <v>0</v>
      </c>
      <c r="AB154">
        <v>1937.57</v>
      </c>
      <c r="AC154">
        <v>756.27</v>
      </c>
      <c r="AD154">
        <v>0</v>
      </c>
      <c r="AE154">
        <v>0</v>
      </c>
      <c r="AF154">
        <v>115.4</v>
      </c>
      <c r="AG154">
        <v>13.5</v>
      </c>
      <c r="AH154">
        <v>0</v>
      </c>
      <c r="AI154">
        <v>1</v>
      </c>
      <c r="AJ154">
        <v>16.79</v>
      </c>
      <c r="AK154">
        <v>56.02</v>
      </c>
      <c r="AL154">
        <v>1</v>
      </c>
      <c r="AM154">
        <v>4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0.01</v>
      </c>
      <c r="AU154" t="s">
        <v>3</v>
      </c>
      <c r="AV154">
        <v>0</v>
      </c>
      <c r="AW154">
        <v>2</v>
      </c>
      <c r="AX154">
        <v>79119720</v>
      </c>
      <c r="AY154">
        <v>1</v>
      </c>
      <c r="AZ154">
        <v>0</v>
      </c>
      <c r="BA154">
        <v>157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ROUND(Y154*Source!I213*DO154,7)</f>
        <v>0</v>
      </c>
      <c r="CX154">
        <f>ROUND(Y154*Source!I213,7)</f>
        <v>6.0000000000000001E-3</v>
      </c>
      <c r="CY154">
        <f>AB154</f>
        <v>1937.57</v>
      </c>
      <c r="CZ154">
        <f>AF154</f>
        <v>115.4</v>
      </c>
      <c r="DA154">
        <f>AJ154</f>
        <v>16.79</v>
      </c>
      <c r="DB154">
        <f t="shared" si="84"/>
        <v>1.1499999999999999</v>
      </c>
      <c r="DC154">
        <f t="shared" si="85"/>
        <v>0.14000000000000001</v>
      </c>
      <c r="DD154" t="s">
        <v>3</v>
      </c>
      <c r="DE154" t="s">
        <v>3</v>
      </c>
      <c r="DF154">
        <f>ROUND(ROUND(AE154,2)*CX154,2)</f>
        <v>0</v>
      </c>
      <c r="DG154">
        <f>ROUND(ROUND(AF154*AJ154,2)*CX154,2)</f>
        <v>11.63</v>
      </c>
      <c r="DH154">
        <f>ROUND(ROUND(AG154*AK154,2)*CX154,2)</f>
        <v>4.54</v>
      </c>
      <c r="DI154">
        <f t="shared" si="87"/>
        <v>0</v>
      </c>
      <c r="DJ154">
        <f>DG154</f>
        <v>11.63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ROW(Source!A213)</f>
        <v>213</v>
      </c>
      <c r="B155">
        <v>79118785</v>
      </c>
      <c r="C155">
        <v>79119709</v>
      </c>
      <c r="D155">
        <v>60726853</v>
      </c>
      <c r="E155">
        <v>1</v>
      </c>
      <c r="F155">
        <v>1</v>
      </c>
      <c r="G155">
        <v>1</v>
      </c>
      <c r="H155">
        <v>2</v>
      </c>
      <c r="I155" t="s">
        <v>494</v>
      </c>
      <c r="J155" t="s">
        <v>495</v>
      </c>
      <c r="K155" t="s">
        <v>496</v>
      </c>
      <c r="L155">
        <v>1367</v>
      </c>
      <c r="N155">
        <v>1011</v>
      </c>
      <c r="O155" t="s">
        <v>366</v>
      </c>
      <c r="P155" t="s">
        <v>366</v>
      </c>
      <c r="Q155">
        <v>1</v>
      </c>
      <c r="W155">
        <v>0</v>
      </c>
      <c r="X155">
        <v>509054691</v>
      </c>
      <c r="Y155">
        <f t="shared" si="83"/>
        <v>0.01</v>
      </c>
      <c r="AA155">
        <v>0</v>
      </c>
      <c r="AB155">
        <v>1103.27</v>
      </c>
      <c r="AC155">
        <v>649.83000000000004</v>
      </c>
      <c r="AD155">
        <v>0</v>
      </c>
      <c r="AE155">
        <v>0</v>
      </c>
      <c r="AF155">
        <v>65.709999999999994</v>
      </c>
      <c r="AG155">
        <v>11.6</v>
      </c>
      <c r="AH155">
        <v>0</v>
      </c>
      <c r="AI155">
        <v>1</v>
      </c>
      <c r="AJ155">
        <v>16.79</v>
      </c>
      <c r="AK155">
        <v>56.02</v>
      </c>
      <c r="AL155">
        <v>1</v>
      </c>
      <c r="AM155">
        <v>4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0.01</v>
      </c>
      <c r="AU155" t="s">
        <v>3</v>
      </c>
      <c r="AV155">
        <v>0</v>
      </c>
      <c r="AW155">
        <v>2</v>
      </c>
      <c r="AX155">
        <v>79119721</v>
      </c>
      <c r="AY155">
        <v>1</v>
      </c>
      <c r="AZ155">
        <v>0</v>
      </c>
      <c r="BA155">
        <v>158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ROUND(Y155*Source!I213*DO155,7)</f>
        <v>0</v>
      </c>
      <c r="CX155">
        <f>ROUND(Y155*Source!I213,7)</f>
        <v>6.0000000000000001E-3</v>
      </c>
      <c r="CY155">
        <f>AB155</f>
        <v>1103.27</v>
      </c>
      <c r="CZ155">
        <f>AF155</f>
        <v>65.709999999999994</v>
      </c>
      <c r="DA155">
        <f>AJ155</f>
        <v>16.79</v>
      </c>
      <c r="DB155">
        <f t="shared" si="84"/>
        <v>0.66</v>
      </c>
      <c r="DC155">
        <f t="shared" si="85"/>
        <v>0.12</v>
      </c>
      <c r="DD155" t="s">
        <v>3</v>
      </c>
      <c r="DE155" t="s">
        <v>3</v>
      </c>
      <c r="DF155">
        <f>ROUND(ROUND(AE155,2)*CX155,2)</f>
        <v>0</v>
      </c>
      <c r="DG155">
        <f>ROUND(ROUND(AF155*AJ155,2)*CX155,2)</f>
        <v>6.62</v>
      </c>
      <c r="DH155">
        <f>ROUND(ROUND(AG155*AK155,2)*CX155,2)</f>
        <v>3.9</v>
      </c>
      <c r="DI155">
        <f t="shared" si="87"/>
        <v>0</v>
      </c>
      <c r="DJ155">
        <f>DG155</f>
        <v>6.62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ROW(Source!A213)</f>
        <v>213</v>
      </c>
      <c r="B156">
        <v>79118785</v>
      </c>
      <c r="C156">
        <v>79119709</v>
      </c>
      <c r="D156">
        <v>60576756</v>
      </c>
      <c r="E156">
        <v>1</v>
      </c>
      <c r="F156">
        <v>1</v>
      </c>
      <c r="G156">
        <v>1</v>
      </c>
      <c r="H156">
        <v>3</v>
      </c>
      <c r="I156" t="s">
        <v>600</v>
      </c>
      <c r="J156" t="s">
        <v>601</v>
      </c>
      <c r="K156" t="s">
        <v>602</v>
      </c>
      <c r="L156">
        <v>1346</v>
      </c>
      <c r="N156">
        <v>1009</v>
      </c>
      <c r="O156" t="s">
        <v>508</v>
      </c>
      <c r="P156" t="s">
        <v>508</v>
      </c>
      <c r="Q156">
        <v>1</v>
      </c>
      <c r="W156">
        <v>0</v>
      </c>
      <c r="X156">
        <v>1682799448</v>
      </c>
      <c r="Y156">
        <f t="shared" si="83"/>
        <v>0.16</v>
      </c>
      <c r="AA156">
        <v>289.10000000000002</v>
      </c>
      <c r="AB156">
        <v>0</v>
      </c>
      <c r="AC156">
        <v>0</v>
      </c>
      <c r="AD156">
        <v>0</v>
      </c>
      <c r="AE156">
        <v>30.4</v>
      </c>
      <c r="AF156">
        <v>0</v>
      </c>
      <c r="AG156">
        <v>0</v>
      </c>
      <c r="AH156">
        <v>0</v>
      </c>
      <c r="AI156">
        <v>9.51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0.16</v>
      </c>
      <c r="AU156" t="s">
        <v>3</v>
      </c>
      <c r="AV156">
        <v>0</v>
      </c>
      <c r="AW156">
        <v>2</v>
      </c>
      <c r="AX156">
        <v>79119722</v>
      </c>
      <c r="AY156">
        <v>1</v>
      </c>
      <c r="AZ156">
        <v>0</v>
      </c>
      <c r="BA156">
        <v>159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ROUND(Y156*Source!I213,7)</f>
        <v>9.6000000000000002E-2</v>
      </c>
      <c r="CY156">
        <f>AA156</f>
        <v>289.10000000000002</v>
      </c>
      <c r="CZ156">
        <f>AE156</f>
        <v>30.4</v>
      </c>
      <c r="DA156">
        <f>AI156</f>
        <v>9.51</v>
      </c>
      <c r="DB156">
        <f t="shared" si="84"/>
        <v>4.8600000000000003</v>
      </c>
      <c r="DC156">
        <f t="shared" si="85"/>
        <v>0</v>
      </c>
      <c r="DD156" t="s">
        <v>3</v>
      </c>
      <c r="DE156" t="s">
        <v>3</v>
      </c>
      <c r="DF156">
        <f>ROUND(ROUND(AE156*AI156,2)*CX156,2)</f>
        <v>27.75</v>
      </c>
      <c r="DG156">
        <f t="shared" ref="DG156:DG161" si="88">ROUND(ROUND(AF156,2)*CX156,2)</f>
        <v>0</v>
      </c>
      <c r="DH156">
        <f>ROUND(ROUND(AG156,2)*CX156,2)</f>
        <v>0</v>
      </c>
      <c r="DI156">
        <f t="shared" si="87"/>
        <v>0</v>
      </c>
      <c r="DJ156">
        <f>DF156</f>
        <v>27.75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ROW(Source!A213)</f>
        <v>213</v>
      </c>
      <c r="B157">
        <v>79118785</v>
      </c>
      <c r="C157">
        <v>79119709</v>
      </c>
      <c r="D157">
        <v>60576774</v>
      </c>
      <c r="E157">
        <v>1</v>
      </c>
      <c r="F157">
        <v>1</v>
      </c>
      <c r="G157">
        <v>1</v>
      </c>
      <c r="H157">
        <v>3</v>
      </c>
      <c r="I157" t="s">
        <v>603</v>
      </c>
      <c r="J157" t="s">
        <v>604</v>
      </c>
      <c r="K157" t="s">
        <v>605</v>
      </c>
      <c r="L157">
        <v>1302</v>
      </c>
      <c r="N157">
        <v>1003</v>
      </c>
      <c r="O157" t="s">
        <v>606</v>
      </c>
      <c r="P157" t="s">
        <v>606</v>
      </c>
      <c r="Q157">
        <v>10</v>
      </c>
      <c r="W157">
        <v>0</v>
      </c>
      <c r="X157">
        <v>-893440473</v>
      </c>
      <c r="Y157">
        <f t="shared" si="83"/>
        <v>0.5</v>
      </c>
      <c r="AA157">
        <v>65.62</v>
      </c>
      <c r="AB157">
        <v>0</v>
      </c>
      <c r="AC157">
        <v>0</v>
      </c>
      <c r="AD157">
        <v>0</v>
      </c>
      <c r="AE157">
        <v>6.9</v>
      </c>
      <c r="AF157">
        <v>0</v>
      </c>
      <c r="AG157">
        <v>0</v>
      </c>
      <c r="AH157">
        <v>0</v>
      </c>
      <c r="AI157">
        <v>9.51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0.5</v>
      </c>
      <c r="AU157" t="s">
        <v>3</v>
      </c>
      <c r="AV157">
        <v>0</v>
      </c>
      <c r="AW157">
        <v>2</v>
      </c>
      <c r="AX157">
        <v>79119723</v>
      </c>
      <c r="AY157">
        <v>1</v>
      </c>
      <c r="AZ157">
        <v>0</v>
      </c>
      <c r="BA157">
        <v>160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ROUND(Y157*Source!I213,7)</f>
        <v>0.3</v>
      </c>
      <c r="CY157">
        <f>AA157</f>
        <v>65.62</v>
      </c>
      <c r="CZ157">
        <f>AE157</f>
        <v>6.9</v>
      </c>
      <c r="DA157">
        <f>AI157</f>
        <v>9.51</v>
      </c>
      <c r="DB157">
        <f t="shared" si="84"/>
        <v>3.45</v>
      </c>
      <c r="DC157">
        <f t="shared" si="85"/>
        <v>0</v>
      </c>
      <c r="DD157" t="s">
        <v>3</v>
      </c>
      <c r="DE157" t="s">
        <v>3</v>
      </c>
      <c r="DF157">
        <f>ROUND(ROUND(AE157*AI157,2)*CX157,2)</f>
        <v>19.690000000000001</v>
      </c>
      <c r="DG157">
        <f t="shared" si="88"/>
        <v>0</v>
      </c>
      <c r="DH157">
        <f>ROUND(ROUND(AG157,2)*CX157,2)</f>
        <v>0</v>
      </c>
      <c r="DI157">
        <f t="shared" si="87"/>
        <v>0</v>
      </c>
      <c r="DJ157">
        <f>DF157</f>
        <v>19.690000000000001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ROW(Source!A213)</f>
        <v>213</v>
      </c>
      <c r="B158">
        <v>79118785</v>
      </c>
      <c r="C158">
        <v>79119709</v>
      </c>
      <c r="D158">
        <v>60607935</v>
      </c>
      <c r="E158">
        <v>1</v>
      </c>
      <c r="F158">
        <v>1</v>
      </c>
      <c r="G158">
        <v>1</v>
      </c>
      <c r="H158">
        <v>3</v>
      </c>
      <c r="I158" t="s">
        <v>522</v>
      </c>
      <c r="J158" t="s">
        <v>523</v>
      </c>
      <c r="K158" t="s">
        <v>524</v>
      </c>
      <c r="L158">
        <v>1346</v>
      </c>
      <c r="N158">
        <v>1009</v>
      </c>
      <c r="O158" t="s">
        <v>508</v>
      </c>
      <c r="P158" t="s">
        <v>508</v>
      </c>
      <c r="Q158">
        <v>1</v>
      </c>
      <c r="W158">
        <v>0</v>
      </c>
      <c r="X158">
        <v>-211331552</v>
      </c>
      <c r="Y158">
        <f t="shared" si="83"/>
        <v>0.05</v>
      </c>
      <c r="AA158">
        <v>271.99</v>
      </c>
      <c r="AB158">
        <v>0</v>
      </c>
      <c r="AC158">
        <v>0</v>
      </c>
      <c r="AD158">
        <v>0</v>
      </c>
      <c r="AE158">
        <v>28.6</v>
      </c>
      <c r="AF158">
        <v>0</v>
      </c>
      <c r="AG158">
        <v>0</v>
      </c>
      <c r="AH158">
        <v>0</v>
      </c>
      <c r="AI158">
        <v>9.51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0.05</v>
      </c>
      <c r="AU158" t="s">
        <v>3</v>
      </c>
      <c r="AV158">
        <v>0</v>
      </c>
      <c r="AW158">
        <v>2</v>
      </c>
      <c r="AX158">
        <v>79119724</v>
      </c>
      <c r="AY158">
        <v>1</v>
      </c>
      <c r="AZ158">
        <v>0</v>
      </c>
      <c r="BA158">
        <v>161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ROUND(Y158*Source!I213,7)</f>
        <v>0.03</v>
      </c>
      <c r="CY158">
        <f>AA158</f>
        <v>271.99</v>
      </c>
      <c r="CZ158">
        <f>AE158</f>
        <v>28.6</v>
      </c>
      <c r="DA158">
        <f>AI158</f>
        <v>9.51</v>
      </c>
      <c r="DB158">
        <f t="shared" si="84"/>
        <v>1.43</v>
      </c>
      <c r="DC158">
        <f t="shared" si="85"/>
        <v>0</v>
      </c>
      <c r="DD158" t="s">
        <v>3</v>
      </c>
      <c r="DE158" t="s">
        <v>3</v>
      </c>
      <c r="DF158">
        <f>ROUND(ROUND(AE158*AI158,2)*CX158,2)</f>
        <v>8.16</v>
      </c>
      <c r="DG158">
        <f t="shared" si="88"/>
        <v>0</v>
      </c>
      <c r="DH158">
        <f>ROUND(ROUND(AG158,2)*CX158,2)</f>
        <v>0</v>
      </c>
      <c r="DI158">
        <f t="shared" si="87"/>
        <v>0</v>
      </c>
      <c r="DJ158">
        <f>DF158</f>
        <v>8.16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ROW(Source!A213)</f>
        <v>213</v>
      </c>
      <c r="B159">
        <v>79118785</v>
      </c>
      <c r="C159">
        <v>79119709</v>
      </c>
      <c r="D159">
        <v>60568913</v>
      </c>
      <c r="E159">
        <v>70</v>
      </c>
      <c r="F159">
        <v>1</v>
      </c>
      <c r="G159">
        <v>1</v>
      </c>
      <c r="H159">
        <v>3</v>
      </c>
      <c r="I159" t="s">
        <v>525</v>
      </c>
      <c r="J159" t="s">
        <v>3</v>
      </c>
      <c r="K159" t="s">
        <v>526</v>
      </c>
      <c r="L159">
        <v>1374</v>
      </c>
      <c r="N159">
        <v>1013</v>
      </c>
      <c r="O159" t="s">
        <v>527</v>
      </c>
      <c r="P159" t="s">
        <v>527</v>
      </c>
      <c r="Q159">
        <v>1</v>
      </c>
      <c r="W159">
        <v>0</v>
      </c>
      <c r="X159">
        <v>-1731369543</v>
      </c>
      <c r="Y159">
        <f t="shared" si="83"/>
        <v>0.53</v>
      </c>
      <c r="AA159">
        <v>9.51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9.51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0.53</v>
      </c>
      <c r="AU159" t="s">
        <v>3</v>
      </c>
      <c r="AV159">
        <v>0</v>
      </c>
      <c r="AW159">
        <v>2</v>
      </c>
      <c r="AX159">
        <v>79119725</v>
      </c>
      <c r="AY159">
        <v>1</v>
      </c>
      <c r="AZ159">
        <v>0</v>
      </c>
      <c r="BA159">
        <v>162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ROUND(Y159*Source!I213,7)</f>
        <v>0.318</v>
      </c>
      <c r="CY159">
        <f>AA159</f>
        <v>9.51</v>
      </c>
      <c r="CZ159">
        <f>AE159</f>
        <v>1</v>
      </c>
      <c r="DA159">
        <f>AI159</f>
        <v>9.51</v>
      </c>
      <c r="DB159">
        <f t="shared" si="84"/>
        <v>0.53</v>
      </c>
      <c r="DC159">
        <f t="shared" si="85"/>
        <v>0</v>
      </c>
      <c r="DD159" t="s">
        <v>3</v>
      </c>
      <c r="DE159" t="s">
        <v>3</v>
      </c>
      <c r="DF159">
        <f>ROUND(ROUND(AE159*AI159,2)*CX159,2)</f>
        <v>3.02</v>
      </c>
      <c r="DG159">
        <f t="shared" si="88"/>
        <v>0</v>
      </c>
      <c r="DH159">
        <f>ROUND(ROUND(AG159,2)*CX159,2)</f>
        <v>0</v>
      </c>
      <c r="DI159">
        <f t="shared" si="87"/>
        <v>0</v>
      </c>
      <c r="DJ159">
        <f>DF159</f>
        <v>3.02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ROW(Source!A253)</f>
        <v>253</v>
      </c>
      <c r="B160">
        <v>79118785</v>
      </c>
      <c r="C160">
        <v>79119727</v>
      </c>
      <c r="D160">
        <v>60564006</v>
      </c>
      <c r="E160">
        <v>70</v>
      </c>
      <c r="F160">
        <v>1</v>
      </c>
      <c r="G160">
        <v>1</v>
      </c>
      <c r="H160">
        <v>1</v>
      </c>
      <c r="I160" t="s">
        <v>607</v>
      </c>
      <c r="J160" t="s">
        <v>3</v>
      </c>
      <c r="K160" t="s">
        <v>608</v>
      </c>
      <c r="L160">
        <v>1191</v>
      </c>
      <c r="N160">
        <v>1013</v>
      </c>
      <c r="O160" t="s">
        <v>469</v>
      </c>
      <c r="P160" t="s">
        <v>469</v>
      </c>
      <c r="Q160">
        <v>1</v>
      </c>
      <c r="W160">
        <v>0</v>
      </c>
      <c r="X160">
        <v>1893946532</v>
      </c>
      <c r="Y160">
        <f>(AT160*ROUND((1.15*1.35),7))</f>
        <v>60.547499999999999</v>
      </c>
      <c r="AA160">
        <v>0</v>
      </c>
      <c r="AB160">
        <v>0</v>
      </c>
      <c r="AC160">
        <v>0</v>
      </c>
      <c r="AD160">
        <v>508.1</v>
      </c>
      <c r="AE160">
        <v>0</v>
      </c>
      <c r="AF160">
        <v>0</v>
      </c>
      <c r="AG160">
        <v>0</v>
      </c>
      <c r="AH160">
        <v>9.07</v>
      </c>
      <c r="AI160">
        <v>1</v>
      </c>
      <c r="AJ160">
        <v>1</v>
      </c>
      <c r="AK160">
        <v>1</v>
      </c>
      <c r="AL160">
        <v>56.02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39</v>
      </c>
      <c r="AU160" t="s">
        <v>221</v>
      </c>
      <c r="AV160">
        <v>1</v>
      </c>
      <c r="AW160">
        <v>2</v>
      </c>
      <c r="AX160">
        <v>79119736</v>
      </c>
      <c r="AY160">
        <v>1</v>
      </c>
      <c r="AZ160">
        <v>0</v>
      </c>
      <c r="BA160">
        <v>163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ROUND(AT160*Source!I253*AH160*AL160,2)</f>
        <v>3963.19</v>
      </c>
      <c r="CV160">
        <f>ROUND(Y160*Source!I253,7)</f>
        <v>12.109500000000001</v>
      </c>
      <c r="CW160">
        <v>0</v>
      </c>
      <c r="CX160">
        <f>ROUND(Y160*Source!I253,7)</f>
        <v>12.109500000000001</v>
      </c>
      <c r="CY160">
        <f>AD160</f>
        <v>508.1</v>
      </c>
      <c r="CZ160">
        <f>AH160</f>
        <v>9.07</v>
      </c>
      <c r="DA160">
        <f>AL160</f>
        <v>56.02</v>
      </c>
      <c r="DB160">
        <f>ROUND((ROUND(AT160*CZ160,2)*ROUND((1.15*1.35),7)),6)</f>
        <v>549.16582500000004</v>
      </c>
      <c r="DC160">
        <f>ROUND((ROUND(AT160*AG160,2)*ROUND((1.15*1.35),7)),6)</f>
        <v>0</v>
      </c>
      <c r="DD160" t="s">
        <v>3</v>
      </c>
      <c r="DE160" t="s">
        <v>3</v>
      </c>
      <c r="DF160">
        <f>ROUND(ROUND(AE160,2)*CX160,2)</f>
        <v>0</v>
      </c>
      <c r="DG160">
        <f t="shared" si="88"/>
        <v>0</v>
      </c>
      <c r="DH160">
        <f>ROUND(ROUND(AG160,2)*CX160,2)</f>
        <v>0</v>
      </c>
      <c r="DI160">
        <f>ROUND(ROUND(AH160*AL160,2)*CX160,2)</f>
        <v>6152.84</v>
      </c>
      <c r="DJ160">
        <f>DI160</f>
        <v>6152.84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ROW(Source!A253)</f>
        <v>253</v>
      </c>
      <c r="B161">
        <v>79118785</v>
      </c>
      <c r="C161">
        <v>79119727</v>
      </c>
      <c r="D161">
        <v>60564180</v>
      </c>
      <c r="E161">
        <v>70</v>
      </c>
      <c r="F161">
        <v>1</v>
      </c>
      <c r="G161">
        <v>1</v>
      </c>
      <c r="H161">
        <v>1</v>
      </c>
      <c r="I161" t="s">
        <v>475</v>
      </c>
      <c r="J161" t="s">
        <v>3</v>
      </c>
      <c r="K161" t="s">
        <v>476</v>
      </c>
      <c r="L161">
        <v>1191</v>
      </c>
      <c r="N161">
        <v>1013</v>
      </c>
      <c r="O161" t="s">
        <v>469</v>
      </c>
      <c r="P161" t="s">
        <v>469</v>
      </c>
      <c r="Q161">
        <v>1</v>
      </c>
      <c r="W161">
        <v>0</v>
      </c>
      <c r="X161">
        <v>-1417349443</v>
      </c>
      <c r="Y161">
        <f>(AT161*ROUND((1.15*1.35),7))</f>
        <v>2.484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56.02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1.6</v>
      </c>
      <c r="AU161" t="s">
        <v>221</v>
      </c>
      <c r="AV161">
        <v>2</v>
      </c>
      <c r="AW161">
        <v>2</v>
      </c>
      <c r="AX161">
        <v>79119737</v>
      </c>
      <c r="AY161">
        <v>1</v>
      </c>
      <c r="AZ161">
        <v>0</v>
      </c>
      <c r="BA161">
        <v>164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ROUND(Y161*Source!I253,7)</f>
        <v>0.49680000000000002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ROUND((ROUND(AT161*CZ161,2)*ROUND((1.15*1.35),7)),6)</f>
        <v>0</v>
      </c>
      <c r="DC161">
        <f>ROUND((ROUND(AT161*AG161,2)*ROUND((1.15*1.35),7)),6)</f>
        <v>0</v>
      </c>
      <c r="DD161" t="s">
        <v>3</v>
      </c>
      <c r="DE161" t="s">
        <v>3</v>
      </c>
      <c r="DF161">
        <f>ROUND(ROUND(AE161,2)*CX161,2)</f>
        <v>0</v>
      </c>
      <c r="DG161">
        <f t="shared" si="88"/>
        <v>0</v>
      </c>
      <c r="DH161">
        <f>ROUND(ROUND(AG161*AK161,2)*CX161,2)</f>
        <v>0</v>
      </c>
      <c r="DI161">
        <f t="shared" ref="DI161:DI167" si="89">ROUND(ROUND(AH161,2)*CX161,2)</f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ROW(Source!A253)</f>
        <v>253</v>
      </c>
      <c r="B162">
        <v>79118785</v>
      </c>
      <c r="C162">
        <v>79119727</v>
      </c>
      <c r="D162">
        <v>60726077</v>
      </c>
      <c r="E162">
        <v>1</v>
      </c>
      <c r="F162">
        <v>1</v>
      </c>
      <c r="G162">
        <v>1</v>
      </c>
      <c r="H162">
        <v>2</v>
      </c>
      <c r="I162" t="s">
        <v>480</v>
      </c>
      <c r="J162" t="s">
        <v>481</v>
      </c>
      <c r="K162" t="s">
        <v>482</v>
      </c>
      <c r="L162">
        <v>1367</v>
      </c>
      <c r="N162">
        <v>1011</v>
      </c>
      <c r="O162" t="s">
        <v>366</v>
      </c>
      <c r="P162" t="s">
        <v>366</v>
      </c>
      <c r="Q162">
        <v>1</v>
      </c>
      <c r="W162">
        <v>0</v>
      </c>
      <c r="X162">
        <v>-896236776</v>
      </c>
      <c r="Y162">
        <f>(AT162*ROUND((1.15*1.35),7))</f>
        <v>2.484</v>
      </c>
      <c r="AA162">
        <v>0</v>
      </c>
      <c r="AB162">
        <v>1510.93</v>
      </c>
      <c r="AC162">
        <v>563.55999999999995</v>
      </c>
      <c r="AD162">
        <v>0</v>
      </c>
      <c r="AE162">
        <v>0</v>
      </c>
      <c r="AF162">
        <v>89.99</v>
      </c>
      <c r="AG162">
        <v>10.06</v>
      </c>
      <c r="AH162">
        <v>0</v>
      </c>
      <c r="AI162">
        <v>1</v>
      </c>
      <c r="AJ162">
        <v>16.79</v>
      </c>
      <c r="AK162">
        <v>56.02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1.6</v>
      </c>
      <c r="AU162" t="s">
        <v>221</v>
      </c>
      <c r="AV162">
        <v>0</v>
      </c>
      <c r="AW162">
        <v>2</v>
      </c>
      <c r="AX162">
        <v>79119738</v>
      </c>
      <c r="AY162">
        <v>1</v>
      </c>
      <c r="AZ162">
        <v>0</v>
      </c>
      <c r="BA162">
        <v>165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ROUND(Y162*Source!I253*DO162,7)</f>
        <v>0</v>
      </c>
      <c r="CX162">
        <f>ROUND(Y162*Source!I253,7)</f>
        <v>0.49680000000000002</v>
      </c>
      <c r="CY162">
        <f>AB162</f>
        <v>1510.93</v>
      </c>
      <c r="CZ162">
        <f>AF162</f>
        <v>89.99</v>
      </c>
      <c r="DA162">
        <f>AJ162</f>
        <v>16.79</v>
      </c>
      <c r="DB162">
        <f>ROUND((ROUND(AT162*CZ162,2)*ROUND((1.15*1.35),7)),6)</f>
        <v>223.52895000000001</v>
      </c>
      <c r="DC162">
        <f>ROUND((ROUND(AT162*AG162,2)*ROUND((1.15*1.35),7)),6)</f>
        <v>24.995249999999999</v>
      </c>
      <c r="DD162" t="s">
        <v>3</v>
      </c>
      <c r="DE162" t="s">
        <v>3</v>
      </c>
      <c r="DF162">
        <f>ROUND(ROUND(AE162,2)*CX162,2)</f>
        <v>0</v>
      </c>
      <c r="DG162">
        <f>ROUND(ROUND(AF162*AJ162,2)*CX162,2)</f>
        <v>750.63</v>
      </c>
      <c r="DH162">
        <f>ROUND(ROUND(AG162*AK162,2)*CX162,2)</f>
        <v>279.98</v>
      </c>
      <c r="DI162">
        <f t="shared" si="89"/>
        <v>0</v>
      </c>
      <c r="DJ162">
        <f>DG162</f>
        <v>750.63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ROW(Source!A253)</f>
        <v>253</v>
      </c>
      <c r="B163">
        <v>79118785</v>
      </c>
      <c r="C163">
        <v>79119727</v>
      </c>
      <c r="D163">
        <v>60579273</v>
      </c>
      <c r="E163">
        <v>1</v>
      </c>
      <c r="F163">
        <v>1</v>
      </c>
      <c r="G163">
        <v>1</v>
      </c>
      <c r="H163">
        <v>3</v>
      </c>
      <c r="I163" t="s">
        <v>609</v>
      </c>
      <c r="J163" t="s">
        <v>610</v>
      </c>
      <c r="K163" t="s">
        <v>611</v>
      </c>
      <c r="L163">
        <v>1348</v>
      </c>
      <c r="N163">
        <v>1009</v>
      </c>
      <c r="O163" t="s">
        <v>71</v>
      </c>
      <c r="P163" t="s">
        <v>71</v>
      </c>
      <c r="Q163">
        <v>1000</v>
      </c>
      <c r="W163">
        <v>0</v>
      </c>
      <c r="X163">
        <v>1937223940</v>
      </c>
      <c r="Y163">
        <f>AT163</f>
        <v>1.39E-3</v>
      </c>
      <c r="AA163">
        <v>118209.3</v>
      </c>
      <c r="AB163">
        <v>0</v>
      </c>
      <c r="AC163">
        <v>0</v>
      </c>
      <c r="AD163">
        <v>0</v>
      </c>
      <c r="AE163">
        <v>12430</v>
      </c>
      <c r="AF163">
        <v>0</v>
      </c>
      <c r="AG163">
        <v>0</v>
      </c>
      <c r="AH163">
        <v>0</v>
      </c>
      <c r="AI163">
        <v>9.51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1.39E-3</v>
      </c>
      <c r="AU163" t="s">
        <v>3</v>
      </c>
      <c r="AV163">
        <v>0</v>
      </c>
      <c r="AW163">
        <v>2</v>
      </c>
      <c r="AX163">
        <v>79119739</v>
      </c>
      <c r="AY163">
        <v>1</v>
      </c>
      <c r="AZ163">
        <v>0</v>
      </c>
      <c r="BA163">
        <v>166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ROUND(Y163*Source!I253,7)</f>
        <v>2.7799999999999998E-4</v>
      </c>
      <c r="CY163">
        <f>AA163</f>
        <v>118209.3</v>
      </c>
      <c r="CZ163">
        <f>AE163</f>
        <v>12430</v>
      </c>
      <c r="DA163">
        <f>AI163</f>
        <v>9.51</v>
      </c>
      <c r="DB163">
        <f>ROUND(ROUND(AT163*CZ163,2),6)</f>
        <v>17.28</v>
      </c>
      <c r="DC163">
        <f>ROUND(ROUND(AT163*AG163,2),6)</f>
        <v>0</v>
      </c>
      <c r="DD163" t="s">
        <v>3</v>
      </c>
      <c r="DE163" t="s">
        <v>3</v>
      </c>
      <c r="DF163">
        <f>ROUND(ROUND(AE163*AI163,2)*CX163,2)</f>
        <v>32.86</v>
      </c>
      <c r="DG163">
        <f t="shared" ref="DG163:DG169" si="90">ROUND(ROUND(AF163,2)*CX163,2)</f>
        <v>0</v>
      </c>
      <c r="DH163">
        <f t="shared" ref="DH163:DH168" si="91">ROUND(ROUND(AG163,2)*CX163,2)</f>
        <v>0</v>
      </c>
      <c r="DI163">
        <f t="shared" si="89"/>
        <v>0</v>
      </c>
      <c r="DJ163">
        <f>DF163</f>
        <v>32.86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ROW(Source!A253)</f>
        <v>253</v>
      </c>
      <c r="B164">
        <v>79118785</v>
      </c>
      <c r="C164">
        <v>79119727</v>
      </c>
      <c r="D164">
        <v>60580971</v>
      </c>
      <c r="E164">
        <v>1</v>
      </c>
      <c r="F164">
        <v>1</v>
      </c>
      <c r="G164">
        <v>1</v>
      </c>
      <c r="H164">
        <v>3</v>
      </c>
      <c r="I164" t="s">
        <v>612</v>
      </c>
      <c r="J164" t="s">
        <v>613</v>
      </c>
      <c r="K164" t="s">
        <v>614</v>
      </c>
      <c r="L164">
        <v>1348</v>
      </c>
      <c r="N164">
        <v>1009</v>
      </c>
      <c r="O164" t="s">
        <v>71</v>
      </c>
      <c r="P164" t="s">
        <v>71</v>
      </c>
      <c r="Q164">
        <v>1000</v>
      </c>
      <c r="W164">
        <v>0</v>
      </c>
      <c r="X164">
        <v>-385628651</v>
      </c>
      <c r="Y164">
        <f>AT164</f>
        <v>3.3E-3</v>
      </c>
      <c r="AA164">
        <v>6942.11</v>
      </c>
      <c r="AB164">
        <v>0</v>
      </c>
      <c r="AC164">
        <v>0</v>
      </c>
      <c r="AD164">
        <v>0</v>
      </c>
      <c r="AE164">
        <v>729.98</v>
      </c>
      <c r="AF164">
        <v>0</v>
      </c>
      <c r="AG164">
        <v>0</v>
      </c>
      <c r="AH164">
        <v>0</v>
      </c>
      <c r="AI164">
        <v>9.51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3.3E-3</v>
      </c>
      <c r="AU164" t="s">
        <v>3</v>
      </c>
      <c r="AV164">
        <v>0</v>
      </c>
      <c r="AW164">
        <v>2</v>
      </c>
      <c r="AX164">
        <v>79119740</v>
      </c>
      <c r="AY164">
        <v>1</v>
      </c>
      <c r="AZ164">
        <v>0</v>
      </c>
      <c r="BA164">
        <v>167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ROUND(Y164*Source!I253,7)</f>
        <v>6.6E-4</v>
      </c>
      <c r="CY164">
        <f>AA164</f>
        <v>6942.11</v>
      </c>
      <c r="CZ164">
        <f>AE164</f>
        <v>729.98</v>
      </c>
      <c r="DA164">
        <f>AI164</f>
        <v>9.51</v>
      </c>
      <c r="DB164">
        <f>ROUND(ROUND(AT164*CZ164,2),6)</f>
        <v>2.41</v>
      </c>
      <c r="DC164">
        <f>ROUND(ROUND(AT164*AG164,2),6)</f>
        <v>0</v>
      </c>
      <c r="DD164" t="s">
        <v>3</v>
      </c>
      <c r="DE164" t="s">
        <v>3</v>
      </c>
      <c r="DF164">
        <f>ROUND(ROUND(AE164*AI164,2)*CX164,2)</f>
        <v>4.58</v>
      </c>
      <c r="DG164">
        <f t="shared" si="90"/>
        <v>0</v>
      </c>
      <c r="DH164">
        <f t="shared" si="91"/>
        <v>0</v>
      </c>
      <c r="DI164">
        <f t="shared" si="89"/>
        <v>0</v>
      </c>
      <c r="DJ164">
        <f>DF164</f>
        <v>4.58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ROW(Source!A253)</f>
        <v>253</v>
      </c>
      <c r="B165">
        <v>79118785</v>
      </c>
      <c r="C165">
        <v>79119727</v>
      </c>
      <c r="D165">
        <v>60595959</v>
      </c>
      <c r="E165">
        <v>1</v>
      </c>
      <c r="F165">
        <v>1</v>
      </c>
      <c r="G165">
        <v>1</v>
      </c>
      <c r="H165">
        <v>3</v>
      </c>
      <c r="I165" t="s">
        <v>615</v>
      </c>
      <c r="J165" t="s">
        <v>616</v>
      </c>
      <c r="K165" t="s">
        <v>617</v>
      </c>
      <c r="L165">
        <v>1348</v>
      </c>
      <c r="N165">
        <v>1009</v>
      </c>
      <c r="O165" t="s">
        <v>71</v>
      </c>
      <c r="P165" t="s">
        <v>71</v>
      </c>
      <c r="Q165">
        <v>1000</v>
      </c>
      <c r="W165">
        <v>0</v>
      </c>
      <c r="X165">
        <v>2041074766</v>
      </c>
      <c r="Y165">
        <f>AT165</f>
        <v>3.6000000000000002E-4</v>
      </c>
      <c r="AA165">
        <v>97002</v>
      </c>
      <c r="AB165">
        <v>0</v>
      </c>
      <c r="AC165">
        <v>0</v>
      </c>
      <c r="AD165">
        <v>0</v>
      </c>
      <c r="AE165">
        <v>10200</v>
      </c>
      <c r="AF165">
        <v>0</v>
      </c>
      <c r="AG165">
        <v>0</v>
      </c>
      <c r="AH165">
        <v>0</v>
      </c>
      <c r="AI165">
        <v>9.51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3.6000000000000002E-4</v>
      </c>
      <c r="AU165" t="s">
        <v>3</v>
      </c>
      <c r="AV165">
        <v>0</v>
      </c>
      <c r="AW165">
        <v>2</v>
      </c>
      <c r="AX165">
        <v>79119741</v>
      </c>
      <c r="AY165">
        <v>1</v>
      </c>
      <c r="AZ165">
        <v>0</v>
      </c>
      <c r="BA165">
        <v>168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ROUND(Y165*Source!I253,7)</f>
        <v>7.2000000000000002E-5</v>
      </c>
      <c r="CY165">
        <f>AA165</f>
        <v>97002</v>
      </c>
      <c r="CZ165">
        <f>AE165</f>
        <v>10200</v>
      </c>
      <c r="DA165">
        <f>AI165</f>
        <v>9.51</v>
      </c>
      <c r="DB165">
        <f>ROUND(ROUND(AT165*CZ165,2),6)</f>
        <v>3.67</v>
      </c>
      <c r="DC165">
        <f>ROUND(ROUND(AT165*AG165,2),6)</f>
        <v>0</v>
      </c>
      <c r="DD165" t="s">
        <v>3</v>
      </c>
      <c r="DE165" t="s">
        <v>3</v>
      </c>
      <c r="DF165">
        <f>ROUND(ROUND(AE165*AI165,2)*CX165,2)</f>
        <v>6.98</v>
      </c>
      <c r="DG165">
        <f t="shared" si="90"/>
        <v>0</v>
      </c>
      <c r="DH165">
        <f t="shared" si="91"/>
        <v>0</v>
      </c>
      <c r="DI165">
        <f t="shared" si="89"/>
        <v>0</v>
      </c>
      <c r="DJ165">
        <f>DF165</f>
        <v>6.98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ROW(Source!A253)</f>
        <v>253</v>
      </c>
      <c r="B166">
        <v>79118785</v>
      </c>
      <c r="C166">
        <v>79119727</v>
      </c>
      <c r="D166">
        <v>60629635</v>
      </c>
      <c r="E166">
        <v>1</v>
      </c>
      <c r="F166">
        <v>1</v>
      </c>
      <c r="G166">
        <v>1</v>
      </c>
      <c r="H166">
        <v>3</v>
      </c>
      <c r="I166" t="s">
        <v>618</v>
      </c>
      <c r="J166" t="s">
        <v>619</v>
      </c>
      <c r="K166" t="s">
        <v>620</v>
      </c>
      <c r="L166">
        <v>1425</v>
      </c>
      <c r="N166">
        <v>1013</v>
      </c>
      <c r="O166" t="s">
        <v>281</v>
      </c>
      <c r="P166" t="s">
        <v>281</v>
      </c>
      <c r="Q166">
        <v>1</v>
      </c>
      <c r="W166">
        <v>0</v>
      </c>
      <c r="X166">
        <v>-1251282310</v>
      </c>
      <c r="Y166">
        <f>AT166</f>
        <v>3.12</v>
      </c>
      <c r="AA166">
        <v>1481.09</v>
      </c>
      <c r="AB166">
        <v>0</v>
      </c>
      <c r="AC166">
        <v>0</v>
      </c>
      <c r="AD166">
        <v>0</v>
      </c>
      <c r="AE166">
        <v>155.74</v>
      </c>
      <c r="AF166">
        <v>0</v>
      </c>
      <c r="AG166">
        <v>0</v>
      </c>
      <c r="AH166">
        <v>0</v>
      </c>
      <c r="AI166">
        <v>9.51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3.12</v>
      </c>
      <c r="AU166" t="s">
        <v>3</v>
      </c>
      <c r="AV166">
        <v>0</v>
      </c>
      <c r="AW166">
        <v>2</v>
      </c>
      <c r="AX166">
        <v>79119742</v>
      </c>
      <c r="AY166">
        <v>1</v>
      </c>
      <c r="AZ166">
        <v>0</v>
      </c>
      <c r="BA166">
        <v>169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ROUND(Y166*Source!I253,7)</f>
        <v>0.624</v>
      </c>
      <c r="CY166">
        <f>AA166</f>
        <v>1481.09</v>
      </c>
      <c r="CZ166">
        <f>AE166</f>
        <v>155.74</v>
      </c>
      <c r="DA166">
        <f>AI166</f>
        <v>9.51</v>
      </c>
      <c r="DB166">
        <f>ROUND(ROUND(AT166*CZ166,2),6)</f>
        <v>485.91</v>
      </c>
      <c r="DC166">
        <f>ROUND(ROUND(AT166*AG166,2),6)</f>
        <v>0</v>
      </c>
      <c r="DD166" t="s">
        <v>3</v>
      </c>
      <c r="DE166" t="s">
        <v>3</v>
      </c>
      <c r="DF166">
        <f>ROUND(ROUND(AE166*AI166,2)*CX166,2)</f>
        <v>924.2</v>
      </c>
      <c r="DG166">
        <f t="shared" si="90"/>
        <v>0</v>
      </c>
      <c r="DH166">
        <f t="shared" si="91"/>
        <v>0</v>
      </c>
      <c r="DI166">
        <f t="shared" si="89"/>
        <v>0</v>
      </c>
      <c r="DJ166">
        <f>DF166</f>
        <v>924.2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ROW(Source!A253)</f>
        <v>253</v>
      </c>
      <c r="B167">
        <v>79118785</v>
      </c>
      <c r="C167">
        <v>79119727</v>
      </c>
      <c r="D167">
        <v>60568913</v>
      </c>
      <c r="E167">
        <v>70</v>
      </c>
      <c r="F167">
        <v>1</v>
      </c>
      <c r="G167">
        <v>1</v>
      </c>
      <c r="H167">
        <v>3</v>
      </c>
      <c r="I167" t="s">
        <v>525</v>
      </c>
      <c r="J167" t="s">
        <v>3</v>
      </c>
      <c r="K167" t="s">
        <v>526</v>
      </c>
      <c r="L167">
        <v>1374</v>
      </c>
      <c r="N167">
        <v>1013</v>
      </c>
      <c r="O167" t="s">
        <v>527</v>
      </c>
      <c r="P167" t="s">
        <v>527</v>
      </c>
      <c r="Q167">
        <v>1</v>
      </c>
      <c r="W167">
        <v>0</v>
      </c>
      <c r="X167">
        <v>-1731369543</v>
      </c>
      <c r="Y167">
        <f>AT167</f>
        <v>7.07</v>
      </c>
      <c r="AA167">
        <v>9.51</v>
      </c>
      <c r="AB167">
        <v>0</v>
      </c>
      <c r="AC167">
        <v>0</v>
      </c>
      <c r="AD167">
        <v>0</v>
      </c>
      <c r="AE167">
        <v>1</v>
      </c>
      <c r="AF167">
        <v>0</v>
      </c>
      <c r="AG167">
        <v>0</v>
      </c>
      <c r="AH167">
        <v>0</v>
      </c>
      <c r="AI167">
        <v>9.51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7.07</v>
      </c>
      <c r="AU167" t="s">
        <v>3</v>
      </c>
      <c r="AV167">
        <v>0</v>
      </c>
      <c r="AW167">
        <v>2</v>
      </c>
      <c r="AX167">
        <v>79119743</v>
      </c>
      <c r="AY167">
        <v>1</v>
      </c>
      <c r="AZ167">
        <v>0</v>
      </c>
      <c r="BA167">
        <v>170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ROUND(Y167*Source!I253,7)</f>
        <v>1.4139999999999999</v>
      </c>
      <c r="CY167">
        <f>AA167</f>
        <v>9.51</v>
      </c>
      <c r="CZ167">
        <f>AE167</f>
        <v>1</v>
      </c>
      <c r="DA167">
        <f>AI167</f>
        <v>9.51</v>
      </c>
      <c r="DB167">
        <f>ROUND(ROUND(AT167*CZ167,2),6)</f>
        <v>7.07</v>
      </c>
      <c r="DC167">
        <f>ROUND(ROUND(AT167*AG167,2),6)</f>
        <v>0</v>
      </c>
      <c r="DD167" t="s">
        <v>3</v>
      </c>
      <c r="DE167" t="s">
        <v>3</v>
      </c>
      <c r="DF167">
        <f>ROUND(ROUND(AE167*AI167,2)*CX167,2)</f>
        <v>13.45</v>
      </c>
      <c r="DG167">
        <f t="shared" si="90"/>
        <v>0</v>
      </c>
      <c r="DH167">
        <f t="shared" si="91"/>
        <v>0</v>
      </c>
      <c r="DI167">
        <f t="shared" si="89"/>
        <v>0</v>
      </c>
      <c r="DJ167">
        <f>DF167</f>
        <v>13.45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ROW(Source!A255)</f>
        <v>255</v>
      </c>
      <c r="B168">
        <v>79118785</v>
      </c>
      <c r="C168">
        <v>79119745</v>
      </c>
      <c r="D168">
        <v>60564042</v>
      </c>
      <c r="E168">
        <v>70</v>
      </c>
      <c r="F168">
        <v>1</v>
      </c>
      <c r="G168">
        <v>1</v>
      </c>
      <c r="H168">
        <v>1</v>
      </c>
      <c r="I168" t="s">
        <v>621</v>
      </c>
      <c r="J168" t="s">
        <v>3</v>
      </c>
      <c r="K168" t="s">
        <v>622</v>
      </c>
      <c r="L168">
        <v>1191</v>
      </c>
      <c r="N168">
        <v>1013</v>
      </c>
      <c r="O168" t="s">
        <v>469</v>
      </c>
      <c r="P168" t="s">
        <v>469</v>
      </c>
      <c r="Q168">
        <v>1</v>
      </c>
      <c r="W168">
        <v>0</v>
      </c>
      <c r="X168">
        <v>-1936699058</v>
      </c>
      <c r="Y168">
        <f>(AT168*ROUND((1.15*1.35),7))</f>
        <v>137.86199999999999</v>
      </c>
      <c r="AA168">
        <v>0</v>
      </c>
      <c r="AB168">
        <v>0</v>
      </c>
      <c r="AC168">
        <v>0</v>
      </c>
      <c r="AD168">
        <v>555.72</v>
      </c>
      <c r="AE168">
        <v>0</v>
      </c>
      <c r="AF168">
        <v>0</v>
      </c>
      <c r="AG168">
        <v>0</v>
      </c>
      <c r="AH168">
        <v>9.92</v>
      </c>
      <c r="AI168">
        <v>1</v>
      </c>
      <c r="AJ168">
        <v>1</v>
      </c>
      <c r="AK168">
        <v>1</v>
      </c>
      <c r="AL168">
        <v>56.02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88.8</v>
      </c>
      <c r="AU168" t="s">
        <v>221</v>
      </c>
      <c r="AV168">
        <v>1</v>
      </c>
      <c r="AW168">
        <v>2</v>
      </c>
      <c r="AX168">
        <v>79119753</v>
      </c>
      <c r="AY168">
        <v>1</v>
      </c>
      <c r="AZ168">
        <v>0</v>
      </c>
      <c r="BA168">
        <v>171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ROUND(AT168*Source!I255*AH168*AL168,2)</f>
        <v>986.96</v>
      </c>
      <c r="CV168">
        <f>ROUND(Y168*Source!I255,7)</f>
        <v>2.7572399999999999</v>
      </c>
      <c r="CW168">
        <v>0</v>
      </c>
      <c r="CX168">
        <f>ROUND(Y168*Source!I255,7)</f>
        <v>2.7572399999999999</v>
      </c>
      <c r="CY168">
        <f>AD168</f>
        <v>555.72</v>
      </c>
      <c r="CZ168">
        <f>AH168</f>
        <v>9.92</v>
      </c>
      <c r="DA168">
        <f>AL168</f>
        <v>56.02</v>
      </c>
      <c r="DB168">
        <f>ROUND((ROUND(AT168*CZ168,2)*ROUND((1.15*1.35),7)),6)</f>
        <v>1367.59725</v>
      </c>
      <c r="DC168">
        <f>ROUND((ROUND(AT168*AG168,2)*ROUND((1.15*1.35),7)),6)</f>
        <v>0</v>
      </c>
      <c r="DD168" t="s">
        <v>3</v>
      </c>
      <c r="DE168" t="s">
        <v>3</v>
      </c>
      <c r="DF168">
        <f>ROUND(ROUND(AE168,2)*CX168,2)</f>
        <v>0</v>
      </c>
      <c r="DG168">
        <f t="shared" si="90"/>
        <v>0</v>
      </c>
      <c r="DH168">
        <f t="shared" si="91"/>
        <v>0</v>
      </c>
      <c r="DI168">
        <f>ROUND(ROUND(AH168*AL168,2)*CX168,2)</f>
        <v>1532.25</v>
      </c>
      <c r="DJ168">
        <f>DI168</f>
        <v>1532.25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ROW(Source!A255)</f>
        <v>255</v>
      </c>
      <c r="B169">
        <v>79118785</v>
      </c>
      <c r="C169">
        <v>79119745</v>
      </c>
      <c r="D169">
        <v>60564180</v>
      </c>
      <c r="E169">
        <v>70</v>
      </c>
      <c r="F169">
        <v>1</v>
      </c>
      <c r="G169">
        <v>1</v>
      </c>
      <c r="H169">
        <v>1</v>
      </c>
      <c r="I169" t="s">
        <v>475</v>
      </c>
      <c r="J169" t="s">
        <v>3</v>
      </c>
      <c r="K169" t="s">
        <v>476</v>
      </c>
      <c r="L169">
        <v>1191</v>
      </c>
      <c r="N169">
        <v>1013</v>
      </c>
      <c r="O169" t="s">
        <v>469</v>
      </c>
      <c r="P169" t="s">
        <v>469</v>
      </c>
      <c r="Q169">
        <v>1</v>
      </c>
      <c r="W169">
        <v>0</v>
      </c>
      <c r="X169">
        <v>-1417349443</v>
      </c>
      <c r="Y169">
        <f>(AT169*ROUND((1.15*1.35),7))</f>
        <v>0.621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56.02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0.4</v>
      </c>
      <c r="AU169" t="s">
        <v>221</v>
      </c>
      <c r="AV169">
        <v>2</v>
      </c>
      <c r="AW169">
        <v>2</v>
      </c>
      <c r="AX169">
        <v>79119754</v>
      </c>
      <c r="AY169">
        <v>1</v>
      </c>
      <c r="AZ169">
        <v>0</v>
      </c>
      <c r="BA169">
        <v>172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ROUND(Y169*Source!I255,7)</f>
        <v>1.242E-2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ROUND((ROUND(AT169*CZ169,2)*ROUND((1.15*1.35),7)),6)</f>
        <v>0</v>
      </c>
      <c r="DC169">
        <f>ROUND((ROUND(AT169*AG169,2)*ROUND((1.15*1.35),7)),6)</f>
        <v>0</v>
      </c>
      <c r="DD169" t="s">
        <v>3</v>
      </c>
      <c r="DE169" t="s">
        <v>3</v>
      </c>
      <c r="DF169">
        <f>ROUND(ROUND(AE169,2)*CX169,2)</f>
        <v>0</v>
      </c>
      <c r="DG169">
        <f t="shared" si="90"/>
        <v>0</v>
      </c>
      <c r="DH169">
        <f>ROUND(ROUND(AG169*AK169,2)*CX169,2)</f>
        <v>0</v>
      </c>
      <c r="DI169">
        <f t="shared" ref="DI169:DI174" si="92">ROUND(ROUND(AH169,2)*CX169,2)</f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ROW(Source!A255)</f>
        <v>255</v>
      </c>
      <c r="B170">
        <v>79118785</v>
      </c>
      <c r="C170">
        <v>79119745</v>
      </c>
      <c r="D170">
        <v>60725923</v>
      </c>
      <c r="E170">
        <v>1</v>
      </c>
      <c r="F170">
        <v>1</v>
      </c>
      <c r="G170">
        <v>1</v>
      </c>
      <c r="H170">
        <v>2</v>
      </c>
      <c r="I170" t="s">
        <v>502</v>
      </c>
      <c r="J170" t="s">
        <v>503</v>
      </c>
      <c r="K170" t="s">
        <v>504</v>
      </c>
      <c r="L170">
        <v>1367</v>
      </c>
      <c r="N170">
        <v>1011</v>
      </c>
      <c r="O170" t="s">
        <v>366</v>
      </c>
      <c r="P170" t="s">
        <v>366</v>
      </c>
      <c r="Q170">
        <v>1</v>
      </c>
      <c r="W170">
        <v>0</v>
      </c>
      <c r="X170">
        <v>-430484415</v>
      </c>
      <c r="Y170">
        <f>(AT170*ROUND((1.15*1.35),7))</f>
        <v>0.3105</v>
      </c>
      <c r="AA170">
        <v>0</v>
      </c>
      <c r="AB170">
        <v>1937.57</v>
      </c>
      <c r="AC170">
        <v>756.27</v>
      </c>
      <c r="AD170">
        <v>0</v>
      </c>
      <c r="AE170">
        <v>0</v>
      </c>
      <c r="AF170">
        <v>115.4</v>
      </c>
      <c r="AG170">
        <v>13.5</v>
      </c>
      <c r="AH170">
        <v>0</v>
      </c>
      <c r="AI170">
        <v>1</v>
      </c>
      <c r="AJ170">
        <v>16.79</v>
      </c>
      <c r="AK170">
        <v>56.02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0.2</v>
      </c>
      <c r="AU170" t="s">
        <v>221</v>
      </c>
      <c r="AV170">
        <v>0</v>
      </c>
      <c r="AW170">
        <v>2</v>
      </c>
      <c r="AX170">
        <v>79119755</v>
      </c>
      <c r="AY170">
        <v>1</v>
      </c>
      <c r="AZ170">
        <v>0</v>
      </c>
      <c r="BA170">
        <v>173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ROUND(Y170*Source!I255*DO170,7)</f>
        <v>0</v>
      </c>
      <c r="CX170">
        <f>ROUND(Y170*Source!I255,7)</f>
        <v>6.2100000000000002E-3</v>
      </c>
      <c r="CY170">
        <f>AB170</f>
        <v>1937.57</v>
      </c>
      <c r="CZ170">
        <f>AF170</f>
        <v>115.4</v>
      </c>
      <c r="DA170">
        <f>AJ170</f>
        <v>16.79</v>
      </c>
      <c r="DB170">
        <f>ROUND((ROUND(AT170*CZ170,2)*ROUND((1.15*1.35),7)),6)</f>
        <v>35.831699999999998</v>
      </c>
      <c r="DC170">
        <f>ROUND((ROUND(AT170*AG170,2)*ROUND((1.15*1.35),7)),6)</f>
        <v>4.1917499999999999</v>
      </c>
      <c r="DD170" t="s">
        <v>3</v>
      </c>
      <c r="DE170" t="s">
        <v>3</v>
      </c>
      <c r="DF170">
        <f>ROUND(ROUND(AE170,2)*CX170,2)</f>
        <v>0</v>
      </c>
      <c r="DG170">
        <f>ROUND(ROUND(AF170*AJ170,2)*CX170,2)</f>
        <v>12.03</v>
      </c>
      <c r="DH170">
        <f>ROUND(ROUND(AG170*AK170,2)*CX170,2)</f>
        <v>4.7</v>
      </c>
      <c r="DI170">
        <f t="shared" si="92"/>
        <v>0</v>
      </c>
      <c r="DJ170">
        <f>DG170</f>
        <v>12.03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ROW(Source!A255)</f>
        <v>255</v>
      </c>
      <c r="B171">
        <v>79118785</v>
      </c>
      <c r="C171">
        <v>79119745</v>
      </c>
      <c r="D171">
        <v>60726853</v>
      </c>
      <c r="E171">
        <v>1</v>
      </c>
      <c r="F171">
        <v>1</v>
      </c>
      <c r="G171">
        <v>1</v>
      </c>
      <c r="H171">
        <v>2</v>
      </c>
      <c r="I171" t="s">
        <v>494</v>
      </c>
      <c r="J171" t="s">
        <v>495</v>
      </c>
      <c r="K171" t="s">
        <v>496</v>
      </c>
      <c r="L171">
        <v>1367</v>
      </c>
      <c r="N171">
        <v>1011</v>
      </c>
      <c r="O171" t="s">
        <v>366</v>
      </c>
      <c r="P171" t="s">
        <v>366</v>
      </c>
      <c r="Q171">
        <v>1</v>
      </c>
      <c r="W171">
        <v>0</v>
      </c>
      <c r="X171">
        <v>509054691</v>
      </c>
      <c r="Y171">
        <f>(AT171*ROUND((1.15*1.35),7))</f>
        <v>0.3105</v>
      </c>
      <c r="AA171">
        <v>0</v>
      </c>
      <c r="AB171">
        <v>1103.27</v>
      </c>
      <c r="AC171">
        <v>649.83000000000004</v>
      </c>
      <c r="AD171">
        <v>0</v>
      </c>
      <c r="AE171">
        <v>0</v>
      </c>
      <c r="AF171">
        <v>65.709999999999994</v>
      </c>
      <c r="AG171">
        <v>11.6</v>
      </c>
      <c r="AH171">
        <v>0</v>
      </c>
      <c r="AI171">
        <v>1</v>
      </c>
      <c r="AJ171">
        <v>16.79</v>
      </c>
      <c r="AK171">
        <v>56.02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0.2</v>
      </c>
      <c r="AU171" t="s">
        <v>221</v>
      </c>
      <c r="AV171">
        <v>0</v>
      </c>
      <c r="AW171">
        <v>2</v>
      </c>
      <c r="AX171">
        <v>79119756</v>
      </c>
      <c r="AY171">
        <v>1</v>
      </c>
      <c r="AZ171">
        <v>0</v>
      </c>
      <c r="BA171">
        <v>174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ROUND(Y171*Source!I255*DO171,7)</f>
        <v>0</v>
      </c>
      <c r="CX171">
        <f>ROUND(Y171*Source!I255,7)</f>
        <v>6.2100000000000002E-3</v>
      </c>
      <c r="CY171">
        <f>AB171</f>
        <v>1103.27</v>
      </c>
      <c r="CZ171">
        <f>AF171</f>
        <v>65.709999999999994</v>
      </c>
      <c r="DA171">
        <f>AJ171</f>
        <v>16.79</v>
      </c>
      <c r="DB171">
        <f>ROUND((ROUND(AT171*CZ171,2)*ROUND((1.15*1.35),7)),6)</f>
        <v>20.399850000000001</v>
      </c>
      <c r="DC171">
        <f>ROUND((ROUND(AT171*AG171,2)*ROUND((1.15*1.35),7)),6)</f>
        <v>3.6017999999999999</v>
      </c>
      <c r="DD171" t="s">
        <v>3</v>
      </c>
      <c r="DE171" t="s">
        <v>3</v>
      </c>
      <c r="DF171">
        <f>ROUND(ROUND(AE171,2)*CX171,2)</f>
        <v>0</v>
      </c>
      <c r="DG171">
        <f>ROUND(ROUND(AF171*AJ171,2)*CX171,2)</f>
        <v>6.85</v>
      </c>
      <c r="DH171">
        <f>ROUND(ROUND(AG171*AK171,2)*CX171,2)</f>
        <v>4.04</v>
      </c>
      <c r="DI171">
        <f t="shared" si="92"/>
        <v>0</v>
      </c>
      <c r="DJ171">
        <f>DG171</f>
        <v>6.85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ROW(Source!A255)</f>
        <v>255</v>
      </c>
      <c r="B172">
        <v>79118785</v>
      </c>
      <c r="C172">
        <v>79119745</v>
      </c>
      <c r="D172">
        <v>60580971</v>
      </c>
      <c r="E172">
        <v>1</v>
      </c>
      <c r="F172">
        <v>1</v>
      </c>
      <c r="G172">
        <v>1</v>
      </c>
      <c r="H172">
        <v>3</v>
      </c>
      <c r="I172" t="s">
        <v>612</v>
      </c>
      <c r="J172" t="s">
        <v>613</v>
      </c>
      <c r="K172" t="s">
        <v>614</v>
      </c>
      <c r="L172">
        <v>1348</v>
      </c>
      <c r="N172">
        <v>1009</v>
      </c>
      <c r="O172" t="s">
        <v>71</v>
      </c>
      <c r="P172" t="s">
        <v>71</v>
      </c>
      <c r="Q172">
        <v>1000</v>
      </c>
      <c r="W172">
        <v>0</v>
      </c>
      <c r="X172">
        <v>-385628651</v>
      </c>
      <c r="Y172">
        <f>AT172</f>
        <v>3.15E-3</v>
      </c>
      <c r="AA172">
        <v>6942.11</v>
      </c>
      <c r="AB172">
        <v>0</v>
      </c>
      <c r="AC172">
        <v>0</v>
      </c>
      <c r="AD172">
        <v>0</v>
      </c>
      <c r="AE172">
        <v>729.98</v>
      </c>
      <c r="AF172">
        <v>0</v>
      </c>
      <c r="AG172">
        <v>0</v>
      </c>
      <c r="AH172">
        <v>0</v>
      </c>
      <c r="AI172">
        <v>9.51</v>
      </c>
      <c r="AJ172">
        <v>1</v>
      </c>
      <c r="AK172">
        <v>1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3.15E-3</v>
      </c>
      <c r="AU172" t="s">
        <v>3</v>
      </c>
      <c r="AV172">
        <v>0</v>
      </c>
      <c r="AW172">
        <v>2</v>
      </c>
      <c r="AX172">
        <v>79119757</v>
      </c>
      <c r="AY172">
        <v>1</v>
      </c>
      <c r="AZ172">
        <v>0</v>
      </c>
      <c r="BA172">
        <v>175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ROUND(Y172*Source!I255,7)</f>
        <v>6.3E-5</v>
      </c>
      <c r="CY172">
        <f>AA172</f>
        <v>6942.11</v>
      </c>
      <c r="CZ172">
        <f>AE172</f>
        <v>729.98</v>
      </c>
      <c r="DA172">
        <f>AI172</f>
        <v>9.51</v>
      </c>
      <c r="DB172">
        <f>ROUND(ROUND(AT172*CZ172,2),6)</f>
        <v>2.2999999999999998</v>
      </c>
      <c r="DC172">
        <f>ROUND(ROUND(AT172*AG172,2),6)</f>
        <v>0</v>
      </c>
      <c r="DD172" t="s">
        <v>3</v>
      </c>
      <c r="DE172" t="s">
        <v>3</v>
      </c>
      <c r="DF172">
        <f>ROUND(ROUND(AE172*AI172,2)*CX172,2)</f>
        <v>0.44</v>
      </c>
      <c r="DG172">
        <f>ROUND(ROUND(AF172,2)*CX172,2)</f>
        <v>0</v>
      </c>
      <c r="DH172">
        <f>ROUND(ROUND(AG172,2)*CX172,2)</f>
        <v>0</v>
      </c>
      <c r="DI172">
        <f t="shared" si="92"/>
        <v>0</v>
      </c>
      <c r="DJ172">
        <f>DF172</f>
        <v>0.44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ROW(Source!A255)</f>
        <v>255</v>
      </c>
      <c r="B173">
        <v>79118785</v>
      </c>
      <c r="C173">
        <v>79119745</v>
      </c>
      <c r="D173">
        <v>60636490</v>
      </c>
      <c r="E173">
        <v>1</v>
      </c>
      <c r="F173">
        <v>1</v>
      </c>
      <c r="G173">
        <v>1</v>
      </c>
      <c r="H173">
        <v>3</v>
      </c>
      <c r="I173" t="s">
        <v>623</v>
      </c>
      <c r="J173" t="s">
        <v>624</v>
      </c>
      <c r="K173" t="s">
        <v>625</v>
      </c>
      <c r="L173">
        <v>1346</v>
      </c>
      <c r="N173">
        <v>1009</v>
      </c>
      <c r="O173" t="s">
        <v>508</v>
      </c>
      <c r="P173" t="s">
        <v>508</v>
      </c>
      <c r="Q173">
        <v>1</v>
      </c>
      <c r="W173">
        <v>0</v>
      </c>
      <c r="X173">
        <v>-1015480236</v>
      </c>
      <c r="Y173">
        <f>AT173</f>
        <v>3.09</v>
      </c>
      <c r="AA173">
        <v>339.51</v>
      </c>
      <c r="AB173">
        <v>0</v>
      </c>
      <c r="AC173">
        <v>0</v>
      </c>
      <c r="AD173">
        <v>0</v>
      </c>
      <c r="AE173">
        <v>35.700000000000003</v>
      </c>
      <c r="AF173">
        <v>0</v>
      </c>
      <c r="AG173">
        <v>0</v>
      </c>
      <c r="AH173">
        <v>0</v>
      </c>
      <c r="AI173">
        <v>9.51</v>
      </c>
      <c r="AJ173">
        <v>1</v>
      </c>
      <c r="AK173">
        <v>1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3.09</v>
      </c>
      <c r="AU173" t="s">
        <v>3</v>
      </c>
      <c r="AV173">
        <v>0</v>
      </c>
      <c r="AW173">
        <v>2</v>
      </c>
      <c r="AX173">
        <v>79119758</v>
      </c>
      <c r="AY173">
        <v>1</v>
      </c>
      <c r="AZ173">
        <v>0</v>
      </c>
      <c r="BA173">
        <v>176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ROUND(Y173*Source!I255,7)</f>
        <v>6.1800000000000001E-2</v>
      </c>
      <c r="CY173">
        <f>AA173</f>
        <v>339.51</v>
      </c>
      <c r="CZ173">
        <f>AE173</f>
        <v>35.700000000000003</v>
      </c>
      <c r="DA173">
        <f>AI173</f>
        <v>9.51</v>
      </c>
      <c r="DB173">
        <f>ROUND(ROUND(AT173*CZ173,2),6)</f>
        <v>110.31</v>
      </c>
      <c r="DC173">
        <f>ROUND(ROUND(AT173*AG173,2),6)</f>
        <v>0</v>
      </c>
      <c r="DD173" t="s">
        <v>3</v>
      </c>
      <c r="DE173" t="s">
        <v>3</v>
      </c>
      <c r="DF173">
        <f>ROUND(ROUND(AE173*AI173,2)*CX173,2)</f>
        <v>20.98</v>
      </c>
      <c r="DG173">
        <f>ROUND(ROUND(AF173,2)*CX173,2)</f>
        <v>0</v>
      </c>
      <c r="DH173">
        <f>ROUND(ROUND(AG173,2)*CX173,2)</f>
        <v>0</v>
      </c>
      <c r="DI173">
        <f t="shared" si="92"/>
        <v>0</v>
      </c>
      <c r="DJ173">
        <f>DF173</f>
        <v>20.98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ROW(Source!A255)</f>
        <v>255</v>
      </c>
      <c r="B174">
        <v>79118785</v>
      </c>
      <c r="C174">
        <v>79119745</v>
      </c>
      <c r="D174">
        <v>60568913</v>
      </c>
      <c r="E174">
        <v>70</v>
      </c>
      <c r="F174">
        <v>1</v>
      </c>
      <c r="G174">
        <v>1</v>
      </c>
      <c r="H174">
        <v>3</v>
      </c>
      <c r="I174" t="s">
        <v>525</v>
      </c>
      <c r="J174" t="s">
        <v>3</v>
      </c>
      <c r="K174" t="s">
        <v>526</v>
      </c>
      <c r="L174">
        <v>1374</v>
      </c>
      <c r="N174">
        <v>1013</v>
      </c>
      <c r="O174" t="s">
        <v>527</v>
      </c>
      <c r="P174" t="s">
        <v>527</v>
      </c>
      <c r="Q174">
        <v>1</v>
      </c>
      <c r="W174">
        <v>0</v>
      </c>
      <c r="X174">
        <v>-1731369543</v>
      </c>
      <c r="Y174">
        <f>AT174</f>
        <v>17.62</v>
      </c>
      <c r="AA174">
        <v>9.51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9.51</v>
      </c>
      <c r="AJ174">
        <v>1</v>
      </c>
      <c r="AK174">
        <v>1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17.62</v>
      </c>
      <c r="AU174" t="s">
        <v>3</v>
      </c>
      <c r="AV174">
        <v>0</v>
      </c>
      <c r="AW174">
        <v>2</v>
      </c>
      <c r="AX174">
        <v>79119759</v>
      </c>
      <c r="AY174">
        <v>1</v>
      </c>
      <c r="AZ174">
        <v>0</v>
      </c>
      <c r="BA174">
        <v>177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ROUND(Y174*Source!I255,7)</f>
        <v>0.35239999999999999</v>
      </c>
      <c r="CY174">
        <f>AA174</f>
        <v>9.51</v>
      </c>
      <c r="CZ174">
        <f>AE174</f>
        <v>1</v>
      </c>
      <c r="DA174">
        <f>AI174</f>
        <v>9.51</v>
      </c>
      <c r="DB174">
        <f>ROUND(ROUND(AT174*CZ174,2),6)</f>
        <v>17.62</v>
      </c>
      <c r="DC174">
        <f>ROUND(ROUND(AT174*AG174,2),6)</f>
        <v>0</v>
      </c>
      <c r="DD174" t="s">
        <v>3</v>
      </c>
      <c r="DE174" t="s">
        <v>3</v>
      </c>
      <c r="DF174">
        <f>ROUND(ROUND(AE174*AI174,2)*CX174,2)</f>
        <v>3.35</v>
      </c>
      <c r="DG174">
        <f>ROUND(ROUND(AF174,2)*CX174,2)</f>
        <v>0</v>
      </c>
      <c r="DH174">
        <f>ROUND(ROUND(AG174,2)*CX174,2)</f>
        <v>0</v>
      </c>
      <c r="DI174">
        <f t="shared" si="92"/>
        <v>0</v>
      </c>
      <c r="DJ174">
        <f>DF174</f>
        <v>3.35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ROW(Source!A257)</f>
        <v>257</v>
      </c>
      <c r="B175">
        <v>79118785</v>
      </c>
      <c r="C175">
        <v>79119761</v>
      </c>
      <c r="D175">
        <v>60564042</v>
      </c>
      <c r="E175">
        <v>70</v>
      </c>
      <c r="F175">
        <v>1</v>
      </c>
      <c r="G175">
        <v>1</v>
      </c>
      <c r="H175">
        <v>1</v>
      </c>
      <c r="I175" t="s">
        <v>621</v>
      </c>
      <c r="J175" t="s">
        <v>3</v>
      </c>
      <c r="K175" t="s">
        <v>622</v>
      </c>
      <c r="L175">
        <v>1191</v>
      </c>
      <c r="N175">
        <v>1013</v>
      </c>
      <c r="O175" t="s">
        <v>469</v>
      </c>
      <c r="P175" t="s">
        <v>469</v>
      </c>
      <c r="Q175">
        <v>1</v>
      </c>
      <c r="W175">
        <v>0</v>
      </c>
      <c r="X175">
        <v>-1936699058</v>
      </c>
      <c r="Y175">
        <f>(AT175*ROUND((1.15*1.35),7))</f>
        <v>49.059000000000005</v>
      </c>
      <c r="AA175">
        <v>0</v>
      </c>
      <c r="AB175">
        <v>0</v>
      </c>
      <c r="AC175">
        <v>0</v>
      </c>
      <c r="AD175">
        <v>555.72</v>
      </c>
      <c r="AE175">
        <v>0</v>
      </c>
      <c r="AF175">
        <v>0</v>
      </c>
      <c r="AG175">
        <v>0</v>
      </c>
      <c r="AH175">
        <v>9.92</v>
      </c>
      <c r="AI175">
        <v>1</v>
      </c>
      <c r="AJ175">
        <v>1</v>
      </c>
      <c r="AK175">
        <v>1</v>
      </c>
      <c r="AL175">
        <v>56.02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31.6</v>
      </c>
      <c r="AU175" t="s">
        <v>221</v>
      </c>
      <c r="AV175">
        <v>1</v>
      </c>
      <c r="AW175">
        <v>2</v>
      </c>
      <c r="AX175">
        <v>79119771</v>
      </c>
      <c r="AY175">
        <v>1</v>
      </c>
      <c r="AZ175">
        <v>0</v>
      </c>
      <c r="BA175">
        <v>178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ROUND(AT175*Source!I257*AH175*AL175,2)</f>
        <v>175.61</v>
      </c>
      <c r="CV175">
        <f>ROUND(Y175*Source!I257,7)</f>
        <v>0.49059000000000003</v>
      </c>
      <c r="CW175">
        <v>0</v>
      </c>
      <c r="CX175">
        <f>ROUND(Y175*Source!I257,7)</f>
        <v>0.49059000000000003</v>
      </c>
      <c r="CY175">
        <f>AD175</f>
        <v>555.72</v>
      </c>
      <c r="CZ175">
        <f>AH175</f>
        <v>9.92</v>
      </c>
      <c r="DA175">
        <f>AL175</f>
        <v>56.02</v>
      </c>
      <c r="DB175">
        <f>ROUND((ROUND(AT175*CZ175,2)*ROUND((1.15*1.35),7)),6)</f>
        <v>486.66217499999999</v>
      </c>
      <c r="DC175">
        <f>ROUND((ROUND(AT175*AG175,2)*ROUND((1.15*1.35),7)),6)</f>
        <v>0</v>
      </c>
      <c r="DD175" t="s">
        <v>3</v>
      </c>
      <c r="DE175" t="s">
        <v>3</v>
      </c>
      <c r="DF175">
        <f>ROUND(ROUND(AE175,2)*CX175,2)</f>
        <v>0</v>
      </c>
      <c r="DG175">
        <f>ROUND(ROUND(AF175,2)*CX175,2)</f>
        <v>0</v>
      </c>
      <c r="DH175">
        <f>ROUND(ROUND(AG175,2)*CX175,2)</f>
        <v>0</v>
      </c>
      <c r="DI175">
        <f>ROUND(ROUND(AH175*AL175,2)*CX175,2)</f>
        <v>272.63</v>
      </c>
      <c r="DJ175">
        <f>DI175</f>
        <v>272.63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ROW(Source!A257)</f>
        <v>257</v>
      </c>
      <c r="B176">
        <v>79118785</v>
      </c>
      <c r="C176">
        <v>79119761</v>
      </c>
      <c r="D176">
        <v>60564180</v>
      </c>
      <c r="E176">
        <v>70</v>
      </c>
      <c r="F176">
        <v>1</v>
      </c>
      <c r="G176">
        <v>1</v>
      </c>
      <c r="H176">
        <v>1</v>
      </c>
      <c r="I176" t="s">
        <v>475</v>
      </c>
      <c r="J176" t="s">
        <v>3</v>
      </c>
      <c r="K176" t="s">
        <v>476</v>
      </c>
      <c r="L176">
        <v>1191</v>
      </c>
      <c r="N176">
        <v>1013</v>
      </c>
      <c r="O176" t="s">
        <v>469</v>
      </c>
      <c r="P176" t="s">
        <v>469</v>
      </c>
      <c r="Q176">
        <v>1</v>
      </c>
      <c r="W176">
        <v>0</v>
      </c>
      <c r="X176">
        <v>-1417349443</v>
      </c>
      <c r="Y176">
        <f>(AT176*ROUND((1.15*1.35),7))</f>
        <v>7.7625E-2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56.02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0.05</v>
      </c>
      <c r="AU176" t="s">
        <v>221</v>
      </c>
      <c r="AV176">
        <v>2</v>
      </c>
      <c r="AW176">
        <v>2</v>
      </c>
      <c r="AX176">
        <v>79119772</v>
      </c>
      <c r="AY176">
        <v>1</v>
      </c>
      <c r="AZ176">
        <v>0</v>
      </c>
      <c r="BA176">
        <v>179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ROUND(Y176*Source!I257,7)</f>
        <v>7.7629999999999995E-4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ROUND((ROUND(AT176*CZ176,2)*ROUND((1.15*1.35),7)),6)</f>
        <v>0</v>
      </c>
      <c r="DC176">
        <f>ROUND((ROUND(AT176*AG176,2)*ROUND((1.15*1.35),7)),6)</f>
        <v>0</v>
      </c>
      <c r="DD176" t="s">
        <v>3</v>
      </c>
      <c r="DE176" t="s">
        <v>3</v>
      </c>
      <c r="DF176">
        <f>ROUND(ROUND(AE176,2)*CX176,2)</f>
        <v>0</v>
      </c>
      <c r="DG176">
        <f>ROUND(ROUND(AF176,2)*CX176,2)</f>
        <v>0</v>
      </c>
      <c r="DH176">
        <f>ROUND(ROUND(AG176*AK176,2)*CX176,2)</f>
        <v>0</v>
      </c>
      <c r="DI176">
        <f t="shared" ref="DI176:DI183" si="93">ROUND(ROUND(AH176,2)*CX176,2)</f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ROW(Source!A257)</f>
        <v>257</v>
      </c>
      <c r="B177">
        <v>79118785</v>
      </c>
      <c r="C177">
        <v>79119761</v>
      </c>
      <c r="D177">
        <v>60725923</v>
      </c>
      <c r="E177">
        <v>1</v>
      </c>
      <c r="F177">
        <v>1</v>
      </c>
      <c r="G177">
        <v>1</v>
      </c>
      <c r="H177">
        <v>2</v>
      </c>
      <c r="I177" t="s">
        <v>502</v>
      </c>
      <c r="J177" t="s">
        <v>503</v>
      </c>
      <c r="K177" t="s">
        <v>504</v>
      </c>
      <c r="L177">
        <v>1367</v>
      </c>
      <c r="N177">
        <v>1011</v>
      </c>
      <c r="O177" t="s">
        <v>366</v>
      </c>
      <c r="P177" t="s">
        <v>366</v>
      </c>
      <c r="Q177">
        <v>1</v>
      </c>
      <c r="W177">
        <v>0</v>
      </c>
      <c r="X177">
        <v>-430484415</v>
      </c>
      <c r="Y177">
        <f>(AT177*ROUND((1.15*1.35),7))</f>
        <v>4.6574999999999998E-2</v>
      </c>
      <c r="AA177">
        <v>0</v>
      </c>
      <c r="AB177">
        <v>1937.57</v>
      </c>
      <c r="AC177">
        <v>756.27</v>
      </c>
      <c r="AD177">
        <v>0</v>
      </c>
      <c r="AE177">
        <v>0</v>
      </c>
      <c r="AF177">
        <v>115.4</v>
      </c>
      <c r="AG177">
        <v>13.5</v>
      </c>
      <c r="AH177">
        <v>0</v>
      </c>
      <c r="AI177">
        <v>1</v>
      </c>
      <c r="AJ177">
        <v>16.79</v>
      </c>
      <c r="AK177">
        <v>56.02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0.03</v>
      </c>
      <c r="AU177" t="s">
        <v>221</v>
      </c>
      <c r="AV177">
        <v>0</v>
      </c>
      <c r="AW177">
        <v>2</v>
      </c>
      <c r="AX177">
        <v>79119773</v>
      </c>
      <c r="AY177">
        <v>1</v>
      </c>
      <c r="AZ177">
        <v>0</v>
      </c>
      <c r="BA177">
        <v>180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ROUND(Y177*Source!I257*DO177,7)</f>
        <v>0</v>
      </c>
      <c r="CX177">
        <f>ROUND(Y177*Source!I257,7)</f>
        <v>4.6579999999999999E-4</v>
      </c>
      <c r="CY177">
        <f>AB177</f>
        <v>1937.57</v>
      </c>
      <c r="CZ177">
        <f>AF177</f>
        <v>115.4</v>
      </c>
      <c r="DA177">
        <f>AJ177</f>
        <v>16.79</v>
      </c>
      <c r="DB177">
        <f>ROUND((ROUND(AT177*CZ177,2)*ROUND((1.15*1.35),7)),6)</f>
        <v>5.3716499999999998</v>
      </c>
      <c r="DC177">
        <f>ROUND((ROUND(AT177*AG177,2)*ROUND((1.15*1.35),7)),6)</f>
        <v>0.63652500000000001</v>
      </c>
      <c r="DD177" t="s">
        <v>3</v>
      </c>
      <c r="DE177" t="s">
        <v>3</v>
      </c>
      <c r="DF177">
        <f>ROUND(ROUND(AE177,2)*CX177,2)</f>
        <v>0</v>
      </c>
      <c r="DG177">
        <f>ROUND(ROUND(AF177*AJ177,2)*CX177,2)</f>
        <v>0.9</v>
      </c>
      <c r="DH177">
        <f>ROUND(ROUND(AG177*AK177,2)*CX177,2)</f>
        <v>0.35</v>
      </c>
      <c r="DI177">
        <f t="shared" si="93"/>
        <v>0</v>
      </c>
      <c r="DJ177">
        <f>DG177</f>
        <v>0.9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ROW(Source!A257)</f>
        <v>257</v>
      </c>
      <c r="B178">
        <v>79118785</v>
      </c>
      <c r="C178">
        <v>79119761</v>
      </c>
      <c r="D178">
        <v>60726853</v>
      </c>
      <c r="E178">
        <v>1</v>
      </c>
      <c r="F178">
        <v>1</v>
      </c>
      <c r="G178">
        <v>1</v>
      </c>
      <c r="H178">
        <v>2</v>
      </c>
      <c r="I178" t="s">
        <v>494</v>
      </c>
      <c r="J178" t="s">
        <v>495</v>
      </c>
      <c r="K178" t="s">
        <v>496</v>
      </c>
      <c r="L178">
        <v>1367</v>
      </c>
      <c r="N178">
        <v>1011</v>
      </c>
      <c r="O178" t="s">
        <v>366</v>
      </c>
      <c r="P178" t="s">
        <v>366</v>
      </c>
      <c r="Q178">
        <v>1</v>
      </c>
      <c r="W178">
        <v>0</v>
      </c>
      <c r="X178">
        <v>509054691</v>
      </c>
      <c r="Y178">
        <f>(AT178*ROUND((1.15*1.35),7))</f>
        <v>3.1050000000000001E-2</v>
      </c>
      <c r="AA178">
        <v>0</v>
      </c>
      <c r="AB178">
        <v>1103.27</v>
      </c>
      <c r="AC178">
        <v>649.83000000000004</v>
      </c>
      <c r="AD178">
        <v>0</v>
      </c>
      <c r="AE178">
        <v>0</v>
      </c>
      <c r="AF178">
        <v>65.709999999999994</v>
      </c>
      <c r="AG178">
        <v>11.6</v>
      </c>
      <c r="AH178">
        <v>0</v>
      </c>
      <c r="AI178">
        <v>1</v>
      </c>
      <c r="AJ178">
        <v>16.79</v>
      </c>
      <c r="AK178">
        <v>56.02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0.02</v>
      </c>
      <c r="AU178" t="s">
        <v>221</v>
      </c>
      <c r="AV178">
        <v>0</v>
      </c>
      <c r="AW178">
        <v>2</v>
      </c>
      <c r="AX178">
        <v>79119774</v>
      </c>
      <c r="AY178">
        <v>1</v>
      </c>
      <c r="AZ178">
        <v>0</v>
      </c>
      <c r="BA178">
        <v>181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ROUND(Y178*Source!I257*DO178,7)</f>
        <v>0</v>
      </c>
      <c r="CX178">
        <f>ROUND(Y178*Source!I257,7)</f>
        <v>3.1050000000000001E-4</v>
      </c>
      <c r="CY178">
        <f>AB178</f>
        <v>1103.27</v>
      </c>
      <c r="CZ178">
        <f>AF178</f>
        <v>65.709999999999994</v>
      </c>
      <c r="DA178">
        <f>AJ178</f>
        <v>16.79</v>
      </c>
      <c r="DB178">
        <f>ROUND((ROUND(AT178*CZ178,2)*ROUND((1.15*1.35),7)),6)</f>
        <v>2.0337749999999999</v>
      </c>
      <c r="DC178">
        <f>ROUND((ROUND(AT178*AG178,2)*ROUND((1.15*1.35),7)),6)</f>
        <v>0.35707499999999998</v>
      </c>
      <c r="DD178" t="s">
        <v>3</v>
      </c>
      <c r="DE178" t="s">
        <v>3</v>
      </c>
      <c r="DF178">
        <f>ROUND(ROUND(AE178,2)*CX178,2)</f>
        <v>0</v>
      </c>
      <c r="DG178">
        <f>ROUND(ROUND(AF178*AJ178,2)*CX178,2)</f>
        <v>0.34</v>
      </c>
      <c r="DH178">
        <f>ROUND(ROUND(AG178*AK178,2)*CX178,2)</f>
        <v>0.2</v>
      </c>
      <c r="DI178">
        <f t="shared" si="93"/>
        <v>0</v>
      </c>
      <c r="DJ178">
        <f>DG178</f>
        <v>0.34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ROW(Source!A257)</f>
        <v>257</v>
      </c>
      <c r="B179">
        <v>79118785</v>
      </c>
      <c r="C179">
        <v>79119761</v>
      </c>
      <c r="D179">
        <v>60576756</v>
      </c>
      <c r="E179">
        <v>1</v>
      </c>
      <c r="F179">
        <v>1</v>
      </c>
      <c r="G179">
        <v>1</v>
      </c>
      <c r="H179">
        <v>3</v>
      </c>
      <c r="I179" t="s">
        <v>600</v>
      </c>
      <c r="J179" t="s">
        <v>601</v>
      </c>
      <c r="K179" t="s">
        <v>602</v>
      </c>
      <c r="L179">
        <v>1346</v>
      </c>
      <c r="N179">
        <v>1009</v>
      </c>
      <c r="O179" t="s">
        <v>508</v>
      </c>
      <c r="P179" t="s">
        <v>508</v>
      </c>
      <c r="Q179">
        <v>1</v>
      </c>
      <c r="W179">
        <v>0</v>
      </c>
      <c r="X179">
        <v>1682799448</v>
      </c>
      <c r="Y179">
        <f>AT179</f>
        <v>0.11</v>
      </c>
      <c r="AA179">
        <v>289.10000000000002</v>
      </c>
      <c r="AB179">
        <v>0</v>
      </c>
      <c r="AC179">
        <v>0</v>
      </c>
      <c r="AD179">
        <v>0</v>
      </c>
      <c r="AE179">
        <v>30.4</v>
      </c>
      <c r="AF179">
        <v>0</v>
      </c>
      <c r="AG179">
        <v>0</v>
      </c>
      <c r="AH179">
        <v>0</v>
      </c>
      <c r="AI179">
        <v>9.51</v>
      </c>
      <c r="AJ179">
        <v>1</v>
      </c>
      <c r="AK179">
        <v>1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0.11</v>
      </c>
      <c r="AU179" t="s">
        <v>3</v>
      </c>
      <c r="AV179">
        <v>0</v>
      </c>
      <c r="AW179">
        <v>2</v>
      </c>
      <c r="AX179">
        <v>79119775</v>
      </c>
      <c r="AY179">
        <v>1</v>
      </c>
      <c r="AZ179">
        <v>0</v>
      </c>
      <c r="BA179">
        <v>182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ROUND(Y179*Source!I257,7)</f>
        <v>1.1000000000000001E-3</v>
      </c>
      <c r="CY179">
        <f>AA179</f>
        <v>289.10000000000002</v>
      </c>
      <c r="CZ179">
        <f>AE179</f>
        <v>30.4</v>
      </c>
      <c r="DA179">
        <f>AI179</f>
        <v>9.51</v>
      </c>
      <c r="DB179">
        <f>ROUND(ROUND(AT179*CZ179,2),6)</f>
        <v>3.34</v>
      </c>
      <c r="DC179">
        <f>ROUND(ROUND(AT179*AG179,2),6)</f>
        <v>0</v>
      </c>
      <c r="DD179" t="s">
        <v>3</v>
      </c>
      <c r="DE179" t="s">
        <v>3</v>
      </c>
      <c r="DF179">
        <f>ROUND(ROUND(AE179*AI179,2)*CX179,2)</f>
        <v>0.32</v>
      </c>
      <c r="DG179">
        <f t="shared" ref="DG179:DG185" si="94">ROUND(ROUND(AF179,2)*CX179,2)</f>
        <v>0</v>
      </c>
      <c r="DH179">
        <f t="shared" ref="DH179:DH184" si="95">ROUND(ROUND(AG179,2)*CX179,2)</f>
        <v>0</v>
      </c>
      <c r="DI179">
        <f t="shared" si="93"/>
        <v>0</v>
      </c>
      <c r="DJ179">
        <f>DF179</f>
        <v>0.32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ROW(Source!A257)</f>
        <v>257</v>
      </c>
      <c r="B180">
        <v>79118785</v>
      </c>
      <c r="C180">
        <v>79119761</v>
      </c>
      <c r="D180">
        <v>60578895</v>
      </c>
      <c r="E180">
        <v>1</v>
      </c>
      <c r="F180">
        <v>1</v>
      </c>
      <c r="G180">
        <v>1</v>
      </c>
      <c r="H180">
        <v>3</v>
      </c>
      <c r="I180" t="s">
        <v>626</v>
      </c>
      <c r="J180" t="s">
        <v>627</v>
      </c>
      <c r="K180" t="s">
        <v>628</v>
      </c>
      <c r="L180">
        <v>1425</v>
      </c>
      <c r="N180">
        <v>1013</v>
      </c>
      <c r="O180" t="s">
        <v>281</v>
      </c>
      <c r="P180" t="s">
        <v>281</v>
      </c>
      <c r="Q180">
        <v>1</v>
      </c>
      <c r="W180">
        <v>0</v>
      </c>
      <c r="X180">
        <v>777401066</v>
      </c>
      <c r="Y180">
        <f>AT180</f>
        <v>1.02</v>
      </c>
      <c r="AA180">
        <v>817.86</v>
      </c>
      <c r="AB180">
        <v>0</v>
      </c>
      <c r="AC180">
        <v>0</v>
      </c>
      <c r="AD180">
        <v>0</v>
      </c>
      <c r="AE180">
        <v>86</v>
      </c>
      <c r="AF180">
        <v>0</v>
      </c>
      <c r="AG180">
        <v>0</v>
      </c>
      <c r="AH180">
        <v>0</v>
      </c>
      <c r="AI180">
        <v>9.51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1.02</v>
      </c>
      <c r="AU180" t="s">
        <v>3</v>
      </c>
      <c r="AV180">
        <v>0</v>
      </c>
      <c r="AW180">
        <v>2</v>
      </c>
      <c r="AX180">
        <v>79119776</v>
      </c>
      <c r="AY180">
        <v>1</v>
      </c>
      <c r="AZ180">
        <v>0</v>
      </c>
      <c r="BA180">
        <v>183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ROUND(Y180*Source!I257,7)</f>
        <v>1.0200000000000001E-2</v>
      </c>
      <c r="CY180">
        <f>AA180</f>
        <v>817.86</v>
      </c>
      <c r="CZ180">
        <f>AE180</f>
        <v>86</v>
      </c>
      <c r="DA180">
        <f>AI180</f>
        <v>9.51</v>
      </c>
      <c r="DB180">
        <f>ROUND(ROUND(AT180*CZ180,2),6)</f>
        <v>87.72</v>
      </c>
      <c r="DC180">
        <f>ROUND(ROUND(AT180*AG180,2),6)</f>
        <v>0</v>
      </c>
      <c r="DD180" t="s">
        <v>3</v>
      </c>
      <c r="DE180" t="s">
        <v>3</v>
      </c>
      <c r="DF180">
        <f>ROUND(ROUND(AE180*AI180,2)*CX180,2)</f>
        <v>8.34</v>
      </c>
      <c r="DG180">
        <f t="shared" si="94"/>
        <v>0</v>
      </c>
      <c r="DH180">
        <f t="shared" si="95"/>
        <v>0</v>
      </c>
      <c r="DI180">
        <f t="shared" si="93"/>
        <v>0</v>
      </c>
      <c r="DJ180">
        <f>DF180</f>
        <v>8.34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ROW(Source!A257)</f>
        <v>257</v>
      </c>
      <c r="B181">
        <v>79118785</v>
      </c>
      <c r="C181">
        <v>79119761</v>
      </c>
      <c r="D181">
        <v>60579266</v>
      </c>
      <c r="E181">
        <v>1</v>
      </c>
      <c r="F181">
        <v>1</v>
      </c>
      <c r="G181">
        <v>1</v>
      </c>
      <c r="H181">
        <v>3</v>
      </c>
      <c r="I181" t="s">
        <v>629</v>
      </c>
      <c r="J181" t="s">
        <v>630</v>
      </c>
      <c r="K181" t="s">
        <v>631</v>
      </c>
      <c r="L181">
        <v>1348</v>
      </c>
      <c r="N181">
        <v>1009</v>
      </c>
      <c r="O181" t="s">
        <v>71</v>
      </c>
      <c r="P181" t="s">
        <v>71</v>
      </c>
      <c r="Q181">
        <v>1000</v>
      </c>
      <c r="W181">
        <v>0</v>
      </c>
      <c r="X181">
        <v>920700961</v>
      </c>
      <c r="Y181">
        <f>AT181</f>
        <v>1.6000000000000001E-4</v>
      </c>
      <c r="AA181">
        <v>283398</v>
      </c>
      <c r="AB181">
        <v>0</v>
      </c>
      <c r="AC181">
        <v>0</v>
      </c>
      <c r="AD181">
        <v>0</v>
      </c>
      <c r="AE181">
        <v>29800</v>
      </c>
      <c r="AF181">
        <v>0</v>
      </c>
      <c r="AG181">
        <v>0</v>
      </c>
      <c r="AH181">
        <v>0</v>
      </c>
      <c r="AI181">
        <v>9.51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1.6000000000000001E-4</v>
      </c>
      <c r="AU181" t="s">
        <v>3</v>
      </c>
      <c r="AV181">
        <v>0</v>
      </c>
      <c r="AW181">
        <v>2</v>
      </c>
      <c r="AX181">
        <v>79119777</v>
      </c>
      <c r="AY181">
        <v>1</v>
      </c>
      <c r="AZ181">
        <v>0</v>
      </c>
      <c r="BA181">
        <v>184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ROUND(Y181*Source!I257,7)</f>
        <v>1.5999999999999999E-6</v>
      </c>
      <c r="CY181">
        <f>AA181</f>
        <v>283398</v>
      </c>
      <c r="CZ181">
        <f>AE181</f>
        <v>29800</v>
      </c>
      <c r="DA181">
        <f>AI181</f>
        <v>9.51</v>
      </c>
      <c r="DB181">
        <f>ROUND(ROUND(AT181*CZ181,2),6)</f>
        <v>4.7699999999999996</v>
      </c>
      <c r="DC181">
        <f>ROUND(ROUND(AT181*AG181,2),6)</f>
        <v>0</v>
      </c>
      <c r="DD181" t="s">
        <v>3</v>
      </c>
      <c r="DE181" t="s">
        <v>3</v>
      </c>
      <c r="DF181">
        <f>ROUND(ROUND(AE181*AI181,2)*CX181,2)</f>
        <v>0.45</v>
      </c>
      <c r="DG181">
        <f t="shared" si="94"/>
        <v>0</v>
      </c>
      <c r="DH181">
        <f t="shared" si="95"/>
        <v>0</v>
      </c>
      <c r="DI181">
        <f t="shared" si="93"/>
        <v>0</v>
      </c>
      <c r="DJ181">
        <f>DF181</f>
        <v>0.45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ROW(Source!A257)</f>
        <v>257</v>
      </c>
      <c r="B182">
        <v>79118785</v>
      </c>
      <c r="C182">
        <v>79119761</v>
      </c>
      <c r="D182">
        <v>60579270</v>
      </c>
      <c r="E182">
        <v>1</v>
      </c>
      <c r="F182">
        <v>1</v>
      </c>
      <c r="G182">
        <v>1</v>
      </c>
      <c r="H182">
        <v>3</v>
      </c>
      <c r="I182" t="s">
        <v>597</v>
      </c>
      <c r="J182" t="s">
        <v>598</v>
      </c>
      <c r="K182" t="s">
        <v>599</v>
      </c>
      <c r="L182">
        <v>1348</v>
      </c>
      <c r="N182">
        <v>1009</v>
      </c>
      <c r="O182" t="s">
        <v>71</v>
      </c>
      <c r="P182" t="s">
        <v>71</v>
      </c>
      <c r="Q182">
        <v>1000</v>
      </c>
      <c r="W182">
        <v>0</v>
      </c>
      <c r="X182">
        <v>1216531897</v>
      </c>
      <c r="Y182">
        <f>AT182</f>
        <v>2.9999999999999997E-4</v>
      </c>
      <c r="AA182">
        <v>118209.3</v>
      </c>
      <c r="AB182">
        <v>0</v>
      </c>
      <c r="AC182">
        <v>0</v>
      </c>
      <c r="AD182">
        <v>0</v>
      </c>
      <c r="AE182">
        <v>12430</v>
      </c>
      <c r="AF182">
        <v>0</v>
      </c>
      <c r="AG182">
        <v>0</v>
      </c>
      <c r="AH182">
        <v>0</v>
      </c>
      <c r="AI182">
        <v>9.51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2.9999999999999997E-4</v>
      </c>
      <c r="AU182" t="s">
        <v>3</v>
      </c>
      <c r="AV182">
        <v>0</v>
      </c>
      <c r="AW182">
        <v>2</v>
      </c>
      <c r="AX182">
        <v>79119778</v>
      </c>
      <c r="AY182">
        <v>1</v>
      </c>
      <c r="AZ182">
        <v>0</v>
      </c>
      <c r="BA182">
        <v>185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ROUND(Y182*Source!I257,7)</f>
        <v>3.0000000000000001E-6</v>
      </c>
      <c r="CY182">
        <f>AA182</f>
        <v>118209.3</v>
      </c>
      <c r="CZ182">
        <f>AE182</f>
        <v>12430</v>
      </c>
      <c r="DA182">
        <f>AI182</f>
        <v>9.51</v>
      </c>
      <c r="DB182">
        <f>ROUND(ROUND(AT182*CZ182,2),6)</f>
        <v>3.73</v>
      </c>
      <c r="DC182">
        <f>ROUND(ROUND(AT182*AG182,2),6)</f>
        <v>0</v>
      </c>
      <c r="DD182" t="s">
        <v>3</v>
      </c>
      <c r="DE182" t="s">
        <v>3</v>
      </c>
      <c r="DF182">
        <f>ROUND(ROUND(AE182*AI182,2)*CX182,2)</f>
        <v>0.35</v>
      </c>
      <c r="DG182">
        <f t="shared" si="94"/>
        <v>0</v>
      </c>
      <c r="DH182">
        <f t="shared" si="95"/>
        <v>0</v>
      </c>
      <c r="DI182">
        <f t="shared" si="93"/>
        <v>0</v>
      </c>
      <c r="DJ182">
        <f>DF182</f>
        <v>0.35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ROW(Source!A257)</f>
        <v>257</v>
      </c>
      <c r="B183">
        <v>79118785</v>
      </c>
      <c r="C183">
        <v>79119761</v>
      </c>
      <c r="D183">
        <v>60568913</v>
      </c>
      <c r="E183">
        <v>70</v>
      </c>
      <c r="F183">
        <v>1</v>
      </c>
      <c r="G183">
        <v>1</v>
      </c>
      <c r="H183">
        <v>3</v>
      </c>
      <c r="I183" t="s">
        <v>525</v>
      </c>
      <c r="J183" t="s">
        <v>3</v>
      </c>
      <c r="K183" t="s">
        <v>526</v>
      </c>
      <c r="L183">
        <v>1374</v>
      </c>
      <c r="N183">
        <v>1013</v>
      </c>
      <c r="O183" t="s">
        <v>527</v>
      </c>
      <c r="P183" t="s">
        <v>527</v>
      </c>
      <c r="Q183">
        <v>1</v>
      </c>
      <c r="W183">
        <v>0</v>
      </c>
      <c r="X183">
        <v>-1731369543</v>
      </c>
      <c r="Y183">
        <f>AT183</f>
        <v>6.27</v>
      </c>
      <c r="AA183">
        <v>9.51</v>
      </c>
      <c r="AB183">
        <v>0</v>
      </c>
      <c r="AC183">
        <v>0</v>
      </c>
      <c r="AD183">
        <v>0</v>
      </c>
      <c r="AE183">
        <v>1</v>
      </c>
      <c r="AF183">
        <v>0</v>
      </c>
      <c r="AG183">
        <v>0</v>
      </c>
      <c r="AH183">
        <v>0</v>
      </c>
      <c r="AI183">
        <v>9.51</v>
      </c>
      <c r="AJ183">
        <v>1</v>
      </c>
      <c r="AK183">
        <v>1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6.27</v>
      </c>
      <c r="AU183" t="s">
        <v>3</v>
      </c>
      <c r="AV183">
        <v>0</v>
      </c>
      <c r="AW183">
        <v>2</v>
      </c>
      <c r="AX183">
        <v>79119779</v>
      </c>
      <c r="AY183">
        <v>1</v>
      </c>
      <c r="AZ183">
        <v>0</v>
      </c>
      <c r="BA183">
        <v>186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ROUND(Y183*Source!I257,7)</f>
        <v>6.2700000000000006E-2</v>
      </c>
      <c r="CY183">
        <f>AA183</f>
        <v>9.51</v>
      </c>
      <c r="CZ183">
        <f>AE183</f>
        <v>1</v>
      </c>
      <c r="DA183">
        <f>AI183</f>
        <v>9.51</v>
      </c>
      <c r="DB183">
        <f>ROUND(ROUND(AT183*CZ183,2),6)</f>
        <v>6.27</v>
      </c>
      <c r="DC183">
        <f>ROUND(ROUND(AT183*AG183,2),6)</f>
        <v>0</v>
      </c>
      <c r="DD183" t="s">
        <v>3</v>
      </c>
      <c r="DE183" t="s">
        <v>3</v>
      </c>
      <c r="DF183">
        <f>ROUND(ROUND(AE183*AI183,2)*CX183,2)</f>
        <v>0.6</v>
      </c>
      <c r="DG183">
        <f t="shared" si="94"/>
        <v>0</v>
      </c>
      <c r="DH183">
        <f t="shared" si="95"/>
        <v>0</v>
      </c>
      <c r="DI183">
        <f t="shared" si="93"/>
        <v>0</v>
      </c>
      <c r="DJ183">
        <f>DF183</f>
        <v>0.6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ROW(Source!A297)</f>
        <v>297</v>
      </c>
      <c r="B184">
        <v>79118785</v>
      </c>
      <c r="C184">
        <v>79119781</v>
      </c>
      <c r="D184">
        <v>60564006</v>
      </c>
      <c r="E184">
        <v>70</v>
      </c>
      <c r="F184">
        <v>1</v>
      </c>
      <c r="G184">
        <v>1</v>
      </c>
      <c r="H184">
        <v>1</v>
      </c>
      <c r="I184" t="s">
        <v>607</v>
      </c>
      <c r="J184" t="s">
        <v>3</v>
      </c>
      <c r="K184" t="s">
        <v>608</v>
      </c>
      <c r="L184">
        <v>1191</v>
      </c>
      <c r="N184">
        <v>1013</v>
      </c>
      <c r="O184" t="s">
        <v>469</v>
      </c>
      <c r="P184" t="s">
        <v>469</v>
      </c>
      <c r="Q184">
        <v>1</v>
      </c>
      <c r="W184">
        <v>0</v>
      </c>
      <c r="X184">
        <v>1893946532</v>
      </c>
      <c r="Y184">
        <f>(AT184*ROUND((1.15*1.35),7))</f>
        <v>60.547499999999999</v>
      </c>
      <c r="AA184">
        <v>0</v>
      </c>
      <c r="AB184">
        <v>0</v>
      </c>
      <c r="AC184">
        <v>0</v>
      </c>
      <c r="AD184">
        <v>508.1</v>
      </c>
      <c r="AE184">
        <v>0</v>
      </c>
      <c r="AF184">
        <v>0</v>
      </c>
      <c r="AG184">
        <v>0</v>
      </c>
      <c r="AH184">
        <v>9.07</v>
      </c>
      <c r="AI184">
        <v>1</v>
      </c>
      <c r="AJ184">
        <v>1</v>
      </c>
      <c r="AK184">
        <v>1</v>
      </c>
      <c r="AL184">
        <v>56.02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39</v>
      </c>
      <c r="AU184" t="s">
        <v>221</v>
      </c>
      <c r="AV184">
        <v>1</v>
      </c>
      <c r="AW184">
        <v>2</v>
      </c>
      <c r="AX184">
        <v>79119790</v>
      </c>
      <c r="AY184">
        <v>1</v>
      </c>
      <c r="AZ184">
        <v>0</v>
      </c>
      <c r="BA184">
        <v>187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ROUND(AT184*Source!I297*AH184*AL184,2)</f>
        <v>2972.39</v>
      </c>
      <c r="CV184">
        <f>ROUND(Y184*Source!I297,7)</f>
        <v>9.0821249999999996</v>
      </c>
      <c r="CW184">
        <v>0</v>
      </c>
      <c r="CX184">
        <f>ROUND(Y184*Source!I297,7)</f>
        <v>9.0821249999999996</v>
      </c>
      <c r="CY184">
        <f>AD184</f>
        <v>508.1</v>
      </c>
      <c r="CZ184">
        <f>AH184</f>
        <v>9.07</v>
      </c>
      <c r="DA184">
        <f>AL184</f>
        <v>56.02</v>
      </c>
      <c r="DB184">
        <f>ROUND((ROUND(AT184*CZ184,2)*ROUND((1.15*1.35),7)),6)</f>
        <v>549.16582500000004</v>
      </c>
      <c r="DC184">
        <f>ROUND((ROUND(AT184*AG184,2)*ROUND((1.15*1.35),7)),6)</f>
        <v>0</v>
      </c>
      <c r="DD184" t="s">
        <v>3</v>
      </c>
      <c r="DE184" t="s">
        <v>3</v>
      </c>
      <c r="DF184">
        <f>ROUND(ROUND(AE184,2)*CX184,2)</f>
        <v>0</v>
      </c>
      <c r="DG184">
        <f t="shared" si="94"/>
        <v>0</v>
      </c>
      <c r="DH184">
        <f t="shared" si="95"/>
        <v>0</v>
      </c>
      <c r="DI184">
        <f>ROUND(ROUND(AH184*AL184,2)*CX184,2)</f>
        <v>4614.63</v>
      </c>
      <c r="DJ184">
        <f>DI184</f>
        <v>4614.63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ROW(Source!A297)</f>
        <v>297</v>
      </c>
      <c r="B185">
        <v>79118785</v>
      </c>
      <c r="C185">
        <v>79119781</v>
      </c>
      <c r="D185">
        <v>60564180</v>
      </c>
      <c r="E185">
        <v>70</v>
      </c>
      <c r="F185">
        <v>1</v>
      </c>
      <c r="G185">
        <v>1</v>
      </c>
      <c r="H185">
        <v>1</v>
      </c>
      <c r="I185" t="s">
        <v>475</v>
      </c>
      <c r="J185" t="s">
        <v>3</v>
      </c>
      <c r="K185" t="s">
        <v>476</v>
      </c>
      <c r="L185">
        <v>1191</v>
      </c>
      <c r="N185">
        <v>1013</v>
      </c>
      <c r="O185" t="s">
        <v>469</v>
      </c>
      <c r="P185" t="s">
        <v>469</v>
      </c>
      <c r="Q185">
        <v>1</v>
      </c>
      <c r="W185">
        <v>0</v>
      </c>
      <c r="X185">
        <v>-1417349443</v>
      </c>
      <c r="Y185">
        <f>(AT185*ROUND((1.15*1.35),7))</f>
        <v>2.484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56.02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1.6</v>
      </c>
      <c r="AU185" t="s">
        <v>221</v>
      </c>
      <c r="AV185">
        <v>2</v>
      </c>
      <c r="AW185">
        <v>2</v>
      </c>
      <c r="AX185">
        <v>79119791</v>
      </c>
      <c r="AY185">
        <v>1</v>
      </c>
      <c r="AZ185">
        <v>0</v>
      </c>
      <c r="BA185">
        <v>188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ROUND(Y185*Source!I297,7)</f>
        <v>0.37259999999999999</v>
      </c>
      <c r="CY185">
        <f>AD185</f>
        <v>0</v>
      </c>
      <c r="CZ185">
        <f>AH185</f>
        <v>0</v>
      </c>
      <c r="DA185">
        <f>AL185</f>
        <v>1</v>
      </c>
      <c r="DB185">
        <f>ROUND((ROUND(AT185*CZ185,2)*ROUND((1.15*1.35),7)),6)</f>
        <v>0</v>
      </c>
      <c r="DC185">
        <f>ROUND((ROUND(AT185*AG185,2)*ROUND((1.15*1.35),7)),6)</f>
        <v>0</v>
      </c>
      <c r="DD185" t="s">
        <v>3</v>
      </c>
      <c r="DE185" t="s">
        <v>3</v>
      </c>
      <c r="DF185">
        <f>ROUND(ROUND(AE185,2)*CX185,2)</f>
        <v>0</v>
      </c>
      <c r="DG185">
        <f t="shared" si="94"/>
        <v>0</v>
      </c>
      <c r="DH185">
        <f>ROUND(ROUND(AG185*AK185,2)*CX185,2)</f>
        <v>0</v>
      </c>
      <c r="DI185">
        <f t="shared" ref="DI185:DI191" si="96">ROUND(ROUND(AH185,2)*CX185,2)</f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ROW(Source!A297)</f>
        <v>297</v>
      </c>
      <c r="B186">
        <v>79118785</v>
      </c>
      <c r="C186">
        <v>79119781</v>
      </c>
      <c r="D186">
        <v>60726077</v>
      </c>
      <c r="E186">
        <v>1</v>
      </c>
      <c r="F186">
        <v>1</v>
      </c>
      <c r="G186">
        <v>1</v>
      </c>
      <c r="H186">
        <v>2</v>
      </c>
      <c r="I186" t="s">
        <v>480</v>
      </c>
      <c r="J186" t="s">
        <v>481</v>
      </c>
      <c r="K186" t="s">
        <v>482</v>
      </c>
      <c r="L186">
        <v>1367</v>
      </c>
      <c r="N186">
        <v>1011</v>
      </c>
      <c r="O186" t="s">
        <v>366</v>
      </c>
      <c r="P186" t="s">
        <v>366</v>
      </c>
      <c r="Q186">
        <v>1</v>
      </c>
      <c r="W186">
        <v>0</v>
      </c>
      <c r="X186">
        <v>-896236776</v>
      </c>
      <c r="Y186">
        <f>(AT186*ROUND((1.15*1.35),7))</f>
        <v>2.484</v>
      </c>
      <c r="AA186">
        <v>0</v>
      </c>
      <c r="AB186">
        <v>1510.93</v>
      </c>
      <c r="AC186">
        <v>563.55999999999995</v>
      </c>
      <c r="AD186">
        <v>0</v>
      </c>
      <c r="AE186">
        <v>0</v>
      </c>
      <c r="AF186">
        <v>89.99</v>
      </c>
      <c r="AG186">
        <v>10.06</v>
      </c>
      <c r="AH186">
        <v>0</v>
      </c>
      <c r="AI186">
        <v>1</v>
      </c>
      <c r="AJ186">
        <v>16.79</v>
      </c>
      <c r="AK186">
        <v>56.02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1.6</v>
      </c>
      <c r="AU186" t="s">
        <v>221</v>
      </c>
      <c r="AV186">
        <v>0</v>
      </c>
      <c r="AW186">
        <v>2</v>
      </c>
      <c r="AX186">
        <v>79119792</v>
      </c>
      <c r="AY186">
        <v>1</v>
      </c>
      <c r="AZ186">
        <v>0</v>
      </c>
      <c r="BA186">
        <v>189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ROUND(Y186*Source!I297*DO186,7)</f>
        <v>0</v>
      </c>
      <c r="CX186">
        <f>ROUND(Y186*Source!I297,7)</f>
        <v>0.37259999999999999</v>
      </c>
      <c r="CY186">
        <f>AB186</f>
        <v>1510.93</v>
      </c>
      <c r="CZ186">
        <f>AF186</f>
        <v>89.99</v>
      </c>
      <c r="DA186">
        <f>AJ186</f>
        <v>16.79</v>
      </c>
      <c r="DB186">
        <f>ROUND((ROUND(AT186*CZ186,2)*ROUND((1.15*1.35),7)),6)</f>
        <v>223.52895000000001</v>
      </c>
      <c r="DC186">
        <f>ROUND((ROUND(AT186*AG186,2)*ROUND((1.15*1.35),7)),6)</f>
        <v>24.995249999999999</v>
      </c>
      <c r="DD186" t="s">
        <v>3</v>
      </c>
      <c r="DE186" t="s">
        <v>3</v>
      </c>
      <c r="DF186">
        <f>ROUND(ROUND(AE186,2)*CX186,2)</f>
        <v>0</v>
      </c>
      <c r="DG186">
        <f>ROUND(ROUND(AF186*AJ186,2)*CX186,2)</f>
        <v>562.97</v>
      </c>
      <c r="DH186">
        <f>ROUND(ROUND(AG186*AK186,2)*CX186,2)</f>
        <v>209.98</v>
      </c>
      <c r="DI186">
        <f t="shared" si="96"/>
        <v>0</v>
      </c>
      <c r="DJ186">
        <f>DG186</f>
        <v>562.97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ROW(Source!A297)</f>
        <v>297</v>
      </c>
      <c r="B187">
        <v>79118785</v>
      </c>
      <c r="C187">
        <v>79119781</v>
      </c>
      <c r="D187">
        <v>60579273</v>
      </c>
      <c r="E187">
        <v>1</v>
      </c>
      <c r="F187">
        <v>1</v>
      </c>
      <c r="G187">
        <v>1</v>
      </c>
      <c r="H187">
        <v>3</v>
      </c>
      <c r="I187" t="s">
        <v>609</v>
      </c>
      <c r="J187" t="s">
        <v>610</v>
      </c>
      <c r="K187" t="s">
        <v>611</v>
      </c>
      <c r="L187">
        <v>1348</v>
      </c>
      <c r="N187">
        <v>1009</v>
      </c>
      <c r="O187" t="s">
        <v>71</v>
      </c>
      <c r="P187" t="s">
        <v>71</v>
      </c>
      <c r="Q187">
        <v>1000</v>
      </c>
      <c r="W187">
        <v>0</v>
      </c>
      <c r="X187">
        <v>1937223940</v>
      </c>
      <c r="Y187">
        <f>AT187</f>
        <v>1.39E-3</v>
      </c>
      <c r="AA187">
        <v>118209.3</v>
      </c>
      <c r="AB187">
        <v>0</v>
      </c>
      <c r="AC187">
        <v>0</v>
      </c>
      <c r="AD187">
        <v>0</v>
      </c>
      <c r="AE187">
        <v>12430</v>
      </c>
      <c r="AF187">
        <v>0</v>
      </c>
      <c r="AG187">
        <v>0</v>
      </c>
      <c r="AH187">
        <v>0</v>
      </c>
      <c r="AI187">
        <v>9.51</v>
      </c>
      <c r="AJ187">
        <v>1</v>
      </c>
      <c r="AK187">
        <v>1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1.39E-3</v>
      </c>
      <c r="AU187" t="s">
        <v>3</v>
      </c>
      <c r="AV187">
        <v>0</v>
      </c>
      <c r="AW187">
        <v>2</v>
      </c>
      <c r="AX187">
        <v>79119793</v>
      </c>
      <c r="AY187">
        <v>1</v>
      </c>
      <c r="AZ187">
        <v>0</v>
      </c>
      <c r="BA187">
        <v>190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ROUND(Y187*Source!I297,7)</f>
        <v>2.085E-4</v>
      </c>
      <c r="CY187">
        <f>AA187</f>
        <v>118209.3</v>
      </c>
      <c r="CZ187">
        <f>AE187</f>
        <v>12430</v>
      </c>
      <c r="DA187">
        <f>AI187</f>
        <v>9.51</v>
      </c>
      <c r="DB187">
        <f>ROUND(ROUND(AT187*CZ187,2),6)</f>
        <v>17.28</v>
      </c>
      <c r="DC187">
        <f>ROUND(ROUND(AT187*AG187,2),6)</f>
        <v>0</v>
      </c>
      <c r="DD187" t="s">
        <v>3</v>
      </c>
      <c r="DE187" t="s">
        <v>3</v>
      </c>
      <c r="DF187">
        <f>ROUND(ROUND(AE187*AI187,2)*CX187,2)</f>
        <v>24.65</v>
      </c>
      <c r="DG187">
        <f t="shared" ref="DG187:DG193" si="97">ROUND(ROUND(AF187,2)*CX187,2)</f>
        <v>0</v>
      </c>
      <c r="DH187">
        <f t="shared" ref="DH187:DH192" si="98">ROUND(ROUND(AG187,2)*CX187,2)</f>
        <v>0</v>
      </c>
      <c r="DI187">
        <f t="shared" si="96"/>
        <v>0</v>
      </c>
      <c r="DJ187">
        <f>DF187</f>
        <v>24.65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ROW(Source!A297)</f>
        <v>297</v>
      </c>
      <c r="B188">
        <v>79118785</v>
      </c>
      <c r="C188">
        <v>79119781</v>
      </c>
      <c r="D188">
        <v>60580971</v>
      </c>
      <c r="E188">
        <v>1</v>
      </c>
      <c r="F188">
        <v>1</v>
      </c>
      <c r="G188">
        <v>1</v>
      </c>
      <c r="H188">
        <v>3</v>
      </c>
      <c r="I188" t="s">
        <v>612</v>
      </c>
      <c r="J188" t="s">
        <v>613</v>
      </c>
      <c r="K188" t="s">
        <v>614</v>
      </c>
      <c r="L188">
        <v>1348</v>
      </c>
      <c r="N188">
        <v>1009</v>
      </c>
      <c r="O188" t="s">
        <v>71</v>
      </c>
      <c r="P188" t="s">
        <v>71</v>
      </c>
      <c r="Q188">
        <v>1000</v>
      </c>
      <c r="W188">
        <v>0</v>
      </c>
      <c r="X188">
        <v>-385628651</v>
      </c>
      <c r="Y188">
        <f>AT188</f>
        <v>3.3E-3</v>
      </c>
      <c r="AA188">
        <v>6942.11</v>
      </c>
      <c r="AB188">
        <v>0</v>
      </c>
      <c r="AC188">
        <v>0</v>
      </c>
      <c r="AD188">
        <v>0</v>
      </c>
      <c r="AE188">
        <v>729.98</v>
      </c>
      <c r="AF188">
        <v>0</v>
      </c>
      <c r="AG188">
        <v>0</v>
      </c>
      <c r="AH188">
        <v>0</v>
      </c>
      <c r="AI188">
        <v>9.51</v>
      </c>
      <c r="AJ188">
        <v>1</v>
      </c>
      <c r="AK188">
        <v>1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3.3E-3</v>
      </c>
      <c r="AU188" t="s">
        <v>3</v>
      </c>
      <c r="AV188">
        <v>0</v>
      </c>
      <c r="AW188">
        <v>2</v>
      </c>
      <c r="AX188">
        <v>79119794</v>
      </c>
      <c r="AY188">
        <v>1</v>
      </c>
      <c r="AZ188">
        <v>0</v>
      </c>
      <c r="BA188">
        <v>191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ROUND(Y188*Source!I297,7)</f>
        <v>4.95E-4</v>
      </c>
      <c r="CY188">
        <f>AA188</f>
        <v>6942.11</v>
      </c>
      <c r="CZ188">
        <f>AE188</f>
        <v>729.98</v>
      </c>
      <c r="DA188">
        <f>AI188</f>
        <v>9.51</v>
      </c>
      <c r="DB188">
        <f>ROUND(ROUND(AT188*CZ188,2),6)</f>
        <v>2.41</v>
      </c>
      <c r="DC188">
        <f>ROUND(ROUND(AT188*AG188,2),6)</f>
        <v>0</v>
      </c>
      <c r="DD188" t="s">
        <v>3</v>
      </c>
      <c r="DE188" t="s">
        <v>3</v>
      </c>
      <c r="DF188">
        <f>ROUND(ROUND(AE188*AI188,2)*CX188,2)</f>
        <v>3.44</v>
      </c>
      <c r="DG188">
        <f t="shared" si="97"/>
        <v>0</v>
      </c>
      <c r="DH188">
        <f t="shared" si="98"/>
        <v>0</v>
      </c>
      <c r="DI188">
        <f t="shared" si="96"/>
        <v>0</v>
      </c>
      <c r="DJ188">
        <f>DF188</f>
        <v>3.44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ROW(Source!A297)</f>
        <v>297</v>
      </c>
      <c r="B189">
        <v>79118785</v>
      </c>
      <c r="C189">
        <v>79119781</v>
      </c>
      <c r="D189">
        <v>60595959</v>
      </c>
      <c r="E189">
        <v>1</v>
      </c>
      <c r="F189">
        <v>1</v>
      </c>
      <c r="G189">
        <v>1</v>
      </c>
      <c r="H189">
        <v>3</v>
      </c>
      <c r="I189" t="s">
        <v>615</v>
      </c>
      <c r="J189" t="s">
        <v>616</v>
      </c>
      <c r="K189" t="s">
        <v>617</v>
      </c>
      <c r="L189">
        <v>1348</v>
      </c>
      <c r="N189">
        <v>1009</v>
      </c>
      <c r="O189" t="s">
        <v>71</v>
      </c>
      <c r="P189" t="s">
        <v>71</v>
      </c>
      <c r="Q189">
        <v>1000</v>
      </c>
      <c r="W189">
        <v>0</v>
      </c>
      <c r="X189">
        <v>2041074766</v>
      </c>
      <c r="Y189">
        <f>AT189</f>
        <v>3.6000000000000002E-4</v>
      </c>
      <c r="AA189">
        <v>97002</v>
      </c>
      <c r="AB189">
        <v>0</v>
      </c>
      <c r="AC189">
        <v>0</v>
      </c>
      <c r="AD189">
        <v>0</v>
      </c>
      <c r="AE189">
        <v>10200</v>
      </c>
      <c r="AF189">
        <v>0</v>
      </c>
      <c r="AG189">
        <v>0</v>
      </c>
      <c r="AH189">
        <v>0</v>
      </c>
      <c r="AI189">
        <v>9.51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3.6000000000000002E-4</v>
      </c>
      <c r="AU189" t="s">
        <v>3</v>
      </c>
      <c r="AV189">
        <v>0</v>
      </c>
      <c r="AW189">
        <v>2</v>
      </c>
      <c r="AX189">
        <v>79119795</v>
      </c>
      <c r="AY189">
        <v>1</v>
      </c>
      <c r="AZ189">
        <v>0</v>
      </c>
      <c r="BA189">
        <v>192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ROUND(Y189*Source!I297,7)</f>
        <v>5.3999999999999998E-5</v>
      </c>
      <c r="CY189">
        <f>AA189</f>
        <v>97002</v>
      </c>
      <c r="CZ189">
        <f>AE189</f>
        <v>10200</v>
      </c>
      <c r="DA189">
        <f>AI189</f>
        <v>9.51</v>
      </c>
      <c r="DB189">
        <f>ROUND(ROUND(AT189*CZ189,2),6)</f>
        <v>3.67</v>
      </c>
      <c r="DC189">
        <f>ROUND(ROUND(AT189*AG189,2),6)</f>
        <v>0</v>
      </c>
      <c r="DD189" t="s">
        <v>3</v>
      </c>
      <c r="DE189" t="s">
        <v>3</v>
      </c>
      <c r="DF189">
        <f>ROUND(ROUND(AE189*AI189,2)*CX189,2)</f>
        <v>5.24</v>
      </c>
      <c r="DG189">
        <f t="shared" si="97"/>
        <v>0</v>
      </c>
      <c r="DH189">
        <f t="shared" si="98"/>
        <v>0</v>
      </c>
      <c r="DI189">
        <f t="shared" si="96"/>
        <v>0</v>
      </c>
      <c r="DJ189">
        <f>DF189</f>
        <v>5.24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ROW(Source!A297)</f>
        <v>297</v>
      </c>
      <c r="B190">
        <v>79118785</v>
      </c>
      <c r="C190">
        <v>79119781</v>
      </c>
      <c r="D190">
        <v>60629635</v>
      </c>
      <c r="E190">
        <v>1</v>
      </c>
      <c r="F190">
        <v>1</v>
      </c>
      <c r="G190">
        <v>1</v>
      </c>
      <c r="H190">
        <v>3</v>
      </c>
      <c r="I190" t="s">
        <v>618</v>
      </c>
      <c r="J190" t="s">
        <v>619</v>
      </c>
      <c r="K190" t="s">
        <v>620</v>
      </c>
      <c r="L190">
        <v>1425</v>
      </c>
      <c r="N190">
        <v>1013</v>
      </c>
      <c r="O190" t="s">
        <v>281</v>
      </c>
      <c r="P190" t="s">
        <v>281</v>
      </c>
      <c r="Q190">
        <v>1</v>
      </c>
      <c r="W190">
        <v>0</v>
      </c>
      <c r="X190">
        <v>-1251282310</v>
      </c>
      <c r="Y190">
        <f>AT190</f>
        <v>3.12</v>
      </c>
      <c r="AA190">
        <v>1481.09</v>
      </c>
      <c r="AB190">
        <v>0</v>
      </c>
      <c r="AC190">
        <v>0</v>
      </c>
      <c r="AD190">
        <v>0</v>
      </c>
      <c r="AE190">
        <v>155.74</v>
      </c>
      <c r="AF190">
        <v>0</v>
      </c>
      <c r="AG190">
        <v>0</v>
      </c>
      <c r="AH190">
        <v>0</v>
      </c>
      <c r="AI190">
        <v>9.51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3.12</v>
      </c>
      <c r="AU190" t="s">
        <v>3</v>
      </c>
      <c r="AV190">
        <v>0</v>
      </c>
      <c r="AW190">
        <v>2</v>
      </c>
      <c r="AX190">
        <v>79119796</v>
      </c>
      <c r="AY190">
        <v>1</v>
      </c>
      <c r="AZ190">
        <v>0</v>
      </c>
      <c r="BA190">
        <v>193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ROUND(Y190*Source!I297,7)</f>
        <v>0.46800000000000003</v>
      </c>
      <c r="CY190">
        <f>AA190</f>
        <v>1481.09</v>
      </c>
      <c r="CZ190">
        <f>AE190</f>
        <v>155.74</v>
      </c>
      <c r="DA190">
        <f>AI190</f>
        <v>9.51</v>
      </c>
      <c r="DB190">
        <f>ROUND(ROUND(AT190*CZ190,2),6)</f>
        <v>485.91</v>
      </c>
      <c r="DC190">
        <f>ROUND(ROUND(AT190*AG190,2),6)</f>
        <v>0</v>
      </c>
      <c r="DD190" t="s">
        <v>3</v>
      </c>
      <c r="DE190" t="s">
        <v>3</v>
      </c>
      <c r="DF190">
        <f>ROUND(ROUND(AE190*AI190,2)*CX190,2)</f>
        <v>693.15</v>
      </c>
      <c r="DG190">
        <f t="shared" si="97"/>
        <v>0</v>
      </c>
      <c r="DH190">
        <f t="shared" si="98"/>
        <v>0</v>
      </c>
      <c r="DI190">
        <f t="shared" si="96"/>
        <v>0</v>
      </c>
      <c r="DJ190">
        <f>DF190</f>
        <v>693.15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ROW(Source!A297)</f>
        <v>297</v>
      </c>
      <c r="B191">
        <v>79118785</v>
      </c>
      <c r="C191">
        <v>79119781</v>
      </c>
      <c r="D191">
        <v>60568913</v>
      </c>
      <c r="E191">
        <v>70</v>
      </c>
      <c r="F191">
        <v>1</v>
      </c>
      <c r="G191">
        <v>1</v>
      </c>
      <c r="H191">
        <v>3</v>
      </c>
      <c r="I191" t="s">
        <v>525</v>
      </c>
      <c r="J191" t="s">
        <v>3</v>
      </c>
      <c r="K191" t="s">
        <v>526</v>
      </c>
      <c r="L191">
        <v>1374</v>
      </c>
      <c r="N191">
        <v>1013</v>
      </c>
      <c r="O191" t="s">
        <v>527</v>
      </c>
      <c r="P191" t="s">
        <v>527</v>
      </c>
      <c r="Q191">
        <v>1</v>
      </c>
      <c r="W191">
        <v>0</v>
      </c>
      <c r="X191">
        <v>-1731369543</v>
      </c>
      <c r="Y191">
        <f>AT191</f>
        <v>7.07</v>
      </c>
      <c r="AA191">
        <v>9.51</v>
      </c>
      <c r="AB191">
        <v>0</v>
      </c>
      <c r="AC191">
        <v>0</v>
      </c>
      <c r="AD191">
        <v>0</v>
      </c>
      <c r="AE191">
        <v>1</v>
      </c>
      <c r="AF191">
        <v>0</v>
      </c>
      <c r="AG191">
        <v>0</v>
      </c>
      <c r="AH191">
        <v>0</v>
      </c>
      <c r="AI191">
        <v>9.51</v>
      </c>
      <c r="AJ191">
        <v>1</v>
      </c>
      <c r="AK191">
        <v>1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7.07</v>
      </c>
      <c r="AU191" t="s">
        <v>3</v>
      </c>
      <c r="AV191">
        <v>0</v>
      </c>
      <c r="AW191">
        <v>2</v>
      </c>
      <c r="AX191">
        <v>79119797</v>
      </c>
      <c r="AY191">
        <v>1</v>
      </c>
      <c r="AZ191">
        <v>0</v>
      </c>
      <c r="BA191">
        <v>194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ROUND(Y191*Source!I297,7)</f>
        <v>1.0605</v>
      </c>
      <c r="CY191">
        <f>AA191</f>
        <v>9.51</v>
      </c>
      <c r="CZ191">
        <f>AE191</f>
        <v>1</v>
      </c>
      <c r="DA191">
        <f>AI191</f>
        <v>9.51</v>
      </c>
      <c r="DB191">
        <f>ROUND(ROUND(AT191*CZ191,2),6)</f>
        <v>7.07</v>
      </c>
      <c r="DC191">
        <f>ROUND(ROUND(AT191*AG191,2),6)</f>
        <v>0</v>
      </c>
      <c r="DD191" t="s">
        <v>3</v>
      </c>
      <c r="DE191" t="s">
        <v>3</v>
      </c>
      <c r="DF191">
        <f>ROUND(ROUND(AE191*AI191,2)*CX191,2)</f>
        <v>10.09</v>
      </c>
      <c r="DG191">
        <f t="shared" si="97"/>
        <v>0</v>
      </c>
      <c r="DH191">
        <f t="shared" si="98"/>
        <v>0</v>
      </c>
      <c r="DI191">
        <f t="shared" si="96"/>
        <v>0</v>
      </c>
      <c r="DJ191">
        <f>DF191</f>
        <v>10.09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ROW(Source!A299)</f>
        <v>299</v>
      </c>
      <c r="B192">
        <v>79118785</v>
      </c>
      <c r="C192">
        <v>79119799</v>
      </c>
      <c r="D192">
        <v>60563994</v>
      </c>
      <c r="E192">
        <v>70</v>
      </c>
      <c r="F192">
        <v>1</v>
      </c>
      <c r="G192">
        <v>1</v>
      </c>
      <c r="H192">
        <v>1</v>
      </c>
      <c r="I192" t="s">
        <v>492</v>
      </c>
      <c r="J192" t="s">
        <v>3</v>
      </c>
      <c r="K192" t="s">
        <v>493</v>
      </c>
      <c r="L192">
        <v>1191</v>
      </c>
      <c r="N192">
        <v>1013</v>
      </c>
      <c r="O192" t="s">
        <v>469</v>
      </c>
      <c r="P192" t="s">
        <v>469</v>
      </c>
      <c r="Q192">
        <v>1</v>
      </c>
      <c r="W192">
        <v>0</v>
      </c>
      <c r="X192">
        <v>784619160</v>
      </c>
      <c r="Y192">
        <f>(AT192*ROUND((1.15*1.35),7))</f>
        <v>33.316650000000003</v>
      </c>
      <c r="AA192">
        <v>0</v>
      </c>
      <c r="AB192">
        <v>0</v>
      </c>
      <c r="AC192">
        <v>0</v>
      </c>
      <c r="AD192">
        <v>489.61</v>
      </c>
      <c r="AE192">
        <v>0</v>
      </c>
      <c r="AF192">
        <v>0</v>
      </c>
      <c r="AG192">
        <v>0</v>
      </c>
      <c r="AH192">
        <v>8.74</v>
      </c>
      <c r="AI192">
        <v>1</v>
      </c>
      <c r="AJ192">
        <v>1</v>
      </c>
      <c r="AK192">
        <v>1</v>
      </c>
      <c r="AL192">
        <v>56.02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21.46</v>
      </c>
      <c r="AU192" t="s">
        <v>221</v>
      </c>
      <c r="AV192">
        <v>1</v>
      </c>
      <c r="AW192">
        <v>2</v>
      </c>
      <c r="AX192">
        <v>79119807</v>
      </c>
      <c r="AY192">
        <v>1</v>
      </c>
      <c r="AZ192">
        <v>0</v>
      </c>
      <c r="BA192">
        <v>195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U192">
        <f>ROUND(AT192*Source!I299*AH192*AL192,2)</f>
        <v>2101.4299999999998</v>
      </c>
      <c r="CV192">
        <f>ROUND(Y192*Source!I299,7)</f>
        <v>6.6633300000000002</v>
      </c>
      <c r="CW192">
        <v>0</v>
      </c>
      <c r="CX192">
        <f>ROUND(Y192*Source!I299,7)</f>
        <v>6.6633300000000002</v>
      </c>
      <c r="CY192">
        <f>AD192</f>
        <v>489.61</v>
      </c>
      <c r="CZ192">
        <f>AH192</f>
        <v>8.74</v>
      </c>
      <c r="DA192">
        <f>AL192</f>
        <v>56.02</v>
      </c>
      <c r="DB192">
        <f>ROUND((ROUND(AT192*CZ192,2)*ROUND((1.15*1.35),7)),6)</f>
        <v>291.18689999999998</v>
      </c>
      <c r="DC192">
        <f>ROUND((ROUND(AT192*AG192,2)*ROUND((1.15*1.35),7)),6)</f>
        <v>0</v>
      </c>
      <c r="DD192" t="s">
        <v>3</v>
      </c>
      <c r="DE192" t="s">
        <v>3</v>
      </c>
      <c r="DF192">
        <f>ROUND(ROUND(AE192,2)*CX192,2)</f>
        <v>0</v>
      </c>
      <c r="DG192">
        <f t="shared" si="97"/>
        <v>0</v>
      </c>
      <c r="DH192">
        <f t="shared" si="98"/>
        <v>0</v>
      </c>
      <c r="DI192">
        <f>ROUND(ROUND(AH192*AL192,2)*CX192,2)</f>
        <v>3262.43</v>
      </c>
      <c r="DJ192">
        <f>DI192</f>
        <v>3262.43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ROW(Source!A299)</f>
        <v>299</v>
      </c>
      <c r="B193">
        <v>79118785</v>
      </c>
      <c r="C193">
        <v>79119799</v>
      </c>
      <c r="D193">
        <v>60564180</v>
      </c>
      <c r="E193">
        <v>70</v>
      </c>
      <c r="F193">
        <v>1</v>
      </c>
      <c r="G193">
        <v>1</v>
      </c>
      <c r="H193">
        <v>1</v>
      </c>
      <c r="I193" t="s">
        <v>475</v>
      </c>
      <c r="J193" t="s">
        <v>3</v>
      </c>
      <c r="K193" t="s">
        <v>476</v>
      </c>
      <c r="L193">
        <v>1191</v>
      </c>
      <c r="N193">
        <v>1013</v>
      </c>
      <c r="O193" t="s">
        <v>469</v>
      </c>
      <c r="P193" t="s">
        <v>469</v>
      </c>
      <c r="Q193">
        <v>1</v>
      </c>
      <c r="W193">
        <v>0</v>
      </c>
      <c r="X193">
        <v>-1417349443</v>
      </c>
      <c r="Y193">
        <f>(AT193*ROUND((1.15*1.35),7))</f>
        <v>6.2100000000000002E-2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56.02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0.04</v>
      </c>
      <c r="AU193" t="s">
        <v>221</v>
      </c>
      <c r="AV193">
        <v>2</v>
      </c>
      <c r="AW193">
        <v>2</v>
      </c>
      <c r="AX193">
        <v>79119808</v>
      </c>
      <c r="AY193">
        <v>1</v>
      </c>
      <c r="AZ193">
        <v>0</v>
      </c>
      <c r="BA193">
        <v>196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ROUND(Y193*Source!I299,7)</f>
        <v>1.242E-2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ROUND((ROUND(AT193*CZ193,2)*ROUND((1.15*1.35),7)),6)</f>
        <v>0</v>
      </c>
      <c r="DC193">
        <f>ROUND((ROUND(AT193*AG193,2)*ROUND((1.15*1.35),7)),6)</f>
        <v>0</v>
      </c>
      <c r="DD193" t="s">
        <v>3</v>
      </c>
      <c r="DE193" t="s">
        <v>3</v>
      </c>
      <c r="DF193">
        <f>ROUND(ROUND(AE193,2)*CX193,2)</f>
        <v>0</v>
      </c>
      <c r="DG193">
        <f t="shared" si="97"/>
        <v>0</v>
      </c>
      <c r="DH193">
        <f>ROUND(ROUND(AG193*AK193,2)*CX193,2)</f>
        <v>0</v>
      </c>
      <c r="DI193">
        <f t="shared" ref="DI193:DI198" si="99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ROW(Source!A299)</f>
        <v>299</v>
      </c>
      <c r="B194">
        <v>79118785</v>
      </c>
      <c r="C194">
        <v>79119799</v>
      </c>
      <c r="D194">
        <v>60726853</v>
      </c>
      <c r="E194">
        <v>1</v>
      </c>
      <c r="F194">
        <v>1</v>
      </c>
      <c r="G194">
        <v>1</v>
      </c>
      <c r="H194">
        <v>2</v>
      </c>
      <c r="I194" t="s">
        <v>494</v>
      </c>
      <c r="J194" t="s">
        <v>495</v>
      </c>
      <c r="K194" t="s">
        <v>496</v>
      </c>
      <c r="L194">
        <v>1367</v>
      </c>
      <c r="N194">
        <v>1011</v>
      </c>
      <c r="O194" t="s">
        <v>366</v>
      </c>
      <c r="P194" t="s">
        <v>366</v>
      </c>
      <c r="Q194">
        <v>1</v>
      </c>
      <c r="W194">
        <v>0</v>
      </c>
      <c r="X194">
        <v>509054691</v>
      </c>
      <c r="Y194">
        <f>(AT194*ROUND((1.15*1.35),7))</f>
        <v>6.2100000000000002E-2</v>
      </c>
      <c r="AA194">
        <v>0</v>
      </c>
      <c r="AB194">
        <v>1103.27</v>
      </c>
      <c r="AC194">
        <v>649.83000000000004</v>
      </c>
      <c r="AD194">
        <v>0</v>
      </c>
      <c r="AE194">
        <v>0</v>
      </c>
      <c r="AF194">
        <v>65.709999999999994</v>
      </c>
      <c r="AG194">
        <v>11.6</v>
      </c>
      <c r="AH194">
        <v>0</v>
      </c>
      <c r="AI194">
        <v>1</v>
      </c>
      <c r="AJ194">
        <v>16.79</v>
      </c>
      <c r="AK194">
        <v>56.02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0.04</v>
      </c>
      <c r="AU194" t="s">
        <v>221</v>
      </c>
      <c r="AV194">
        <v>0</v>
      </c>
      <c r="AW194">
        <v>2</v>
      </c>
      <c r="AX194">
        <v>79119809</v>
      </c>
      <c r="AY194">
        <v>1</v>
      </c>
      <c r="AZ194">
        <v>0</v>
      </c>
      <c r="BA194">
        <v>197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ROUND(Y194*Source!I299*DO194,7)</f>
        <v>0</v>
      </c>
      <c r="CX194">
        <f>ROUND(Y194*Source!I299,7)</f>
        <v>1.242E-2</v>
      </c>
      <c r="CY194">
        <f>AB194</f>
        <v>1103.27</v>
      </c>
      <c r="CZ194">
        <f>AF194</f>
        <v>65.709999999999994</v>
      </c>
      <c r="DA194">
        <f>AJ194</f>
        <v>16.79</v>
      </c>
      <c r="DB194">
        <f>ROUND((ROUND(AT194*CZ194,2)*ROUND((1.15*1.35),7)),6)</f>
        <v>4.083075</v>
      </c>
      <c r="DC194">
        <f>ROUND((ROUND(AT194*AG194,2)*ROUND((1.15*1.35),7)),6)</f>
        <v>0.71414999999999995</v>
      </c>
      <c r="DD194" t="s">
        <v>3</v>
      </c>
      <c r="DE194" t="s">
        <v>3</v>
      </c>
      <c r="DF194">
        <f>ROUND(ROUND(AE194,2)*CX194,2)</f>
        <v>0</v>
      </c>
      <c r="DG194">
        <f>ROUND(ROUND(AF194*AJ194,2)*CX194,2)</f>
        <v>13.7</v>
      </c>
      <c r="DH194">
        <f>ROUND(ROUND(AG194*AK194,2)*CX194,2)</f>
        <v>8.07</v>
      </c>
      <c r="DI194">
        <f t="shared" si="99"/>
        <v>0</v>
      </c>
      <c r="DJ194">
        <f>DG194</f>
        <v>13.7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ROW(Source!A299)</f>
        <v>299</v>
      </c>
      <c r="B195">
        <v>79118785</v>
      </c>
      <c r="C195">
        <v>79119799</v>
      </c>
      <c r="D195">
        <v>60576490</v>
      </c>
      <c r="E195">
        <v>1</v>
      </c>
      <c r="F195">
        <v>1</v>
      </c>
      <c r="G195">
        <v>1</v>
      </c>
      <c r="H195">
        <v>3</v>
      </c>
      <c r="I195" t="s">
        <v>575</v>
      </c>
      <c r="J195" t="s">
        <v>576</v>
      </c>
      <c r="K195" t="s">
        <v>577</v>
      </c>
      <c r="L195">
        <v>1383</v>
      </c>
      <c r="N195">
        <v>1013</v>
      </c>
      <c r="O195" t="s">
        <v>578</v>
      </c>
      <c r="P195" t="s">
        <v>578</v>
      </c>
      <c r="Q195">
        <v>1</v>
      </c>
      <c r="W195">
        <v>0</v>
      </c>
      <c r="X195">
        <v>-180864722</v>
      </c>
      <c r="Y195">
        <f>AT195</f>
        <v>1</v>
      </c>
      <c r="AA195">
        <v>3.8</v>
      </c>
      <c r="AB195">
        <v>0</v>
      </c>
      <c r="AC195">
        <v>0</v>
      </c>
      <c r="AD195">
        <v>0</v>
      </c>
      <c r="AE195">
        <v>0.4</v>
      </c>
      <c r="AF195">
        <v>0</v>
      </c>
      <c r="AG195">
        <v>0</v>
      </c>
      <c r="AH195">
        <v>0</v>
      </c>
      <c r="AI195">
        <v>9.51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1</v>
      </c>
      <c r="AU195" t="s">
        <v>3</v>
      </c>
      <c r="AV195">
        <v>0</v>
      </c>
      <c r="AW195">
        <v>2</v>
      </c>
      <c r="AX195">
        <v>79119810</v>
      </c>
      <c r="AY195">
        <v>1</v>
      </c>
      <c r="AZ195">
        <v>0</v>
      </c>
      <c r="BA195">
        <v>198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ROUND(Y195*Source!I299,7)</f>
        <v>0.2</v>
      </c>
      <c r="CY195">
        <f>AA195</f>
        <v>3.8</v>
      </c>
      <c r="CZ195">
        <f>AE195</f>
        <v>0.4</v>
      </c>
      <c r="DA195">
        <f>AI195</f>
        <v>9.51</v>
      </c>
      <c r="DB195">
        <f>ROUND(ROUND(AT195*CZ195,2),6)</f>
        <v>0.4</v>
      </c>
      <c r="DC195">
        <f>ROUND(ROUND(AT195*AG195,2),6)</f>
        <v>0</v>
      </c>
      <c r="DD195" t="s">
        <v>3</v>
      </c>
      <c r="DE195" t="s">
        <v>3</v>
      </c>
      <c r="DF195">
        <f>ROUND(ROUND(AE195*AI195,2)*CX195,2)</f>
        <v>0.76</v>
      </c>
      <c r="DG195">
        <f t="shared" ref="DG195:DG200" si="100">ROUND(ROUND(AF195,2)*CX195,2)</f>
        <v>0</v>
      </c>
      <c r="DH195">
        <f>ROUND(ROUND(AG195,2)*CX195,2)</f>
        <v>0</v>
      </c>
      <c r="DI195">
        <f t="shared" si="99"/>
        <v>0</v>
      </c>
      <c r="DJ195">
        <f>DF195</f>
        <v>0.76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ROW(Source!A299)</f>
        <v>299</v>
      </c>
      <c r="B196">
        <v>79118785</v>
      </c>
      <c r="C196">
        <v>79119799</v>
      </c>
      <c r="D196">
        <v>60579264</v>
      </c>
      <c r="E196">
        <v>1</v>
      </c>
      <c r="F196">
        <v>1</v>
      </c>
      <c r="G196">
        <v>1</v>
      </c>
      <c r="H196">
        <v>3</v>
      </c>
      <c r="I196" t="s">
        <v>632</v>
      </c>
      <c r="J196" t="s">
        <v>633</v>
      </c>
      <c r="K196" t="s">
        <v>634</v>
      </c>
      <c r="L196">
        <v>1425</v>
      </c>
      <c r="N196">
        <v>1013</v>
      </c>
      <c r="O196" t="s">
        <v>281</v>
      </c>
      <c r="P196" t="s">
        <v>281</v>
      </c>
      <c r="Q196">
        <v>1</v>
      </c>
      <c r="W196">
        <v>0</v>
      </c>
      <c r="X196">
        <v>-1882446152</v>
      </c>
      <c r="Y196">
        <f>AT196</f>
        <v>0.4</v>
      </c>
      <c r="AA196">
        <v>446.97</v>
      </c>
      <c r="AB196">
        <v>0</v>
      </c>
      <c r="AC196">
        <v>0</v>
      </c>
      <c r="AD196">
        <v>0</v>
      </c>
      <c r="AE196">
        <v>47</v>
      </c>
      <c r="AF196">
        <v>0</v>
      </c>
      <c r="AG196">
        <v>0</v>
      </c>
      <c r="AH196">
        <v>0</v>
      </c>
      <c r="AI196">
        <v>9.51</v>
      </c>
      <c r="AJ196">
        <v>1</v>
      </c>
      <c r="AK196">
        <v>1</v>
      </c>
      <c r="AL196">
        <v>1</v>
      </c>
      <c r="AM196">
        <v>4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0.4</v>
      </c>
      <c r="AU196" t="s">
        <v>3</v>
      </c>
      <c r="AV196">
        <v>0</v>
      </c>
      <c r="AW196">
        <v>2</v>
      </c>
      <c r="AX196">
        <v>79119811</v>
      </c>
      <c r="AY196">
        <v>1</v>
      </c>
      <c r="AZ196">
        <v>0</v>
      </c>
      <c r="BA196">
        <v>199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ROUND(Y196*Source!I299,7)</f>
        <v>0.08</v>
      </c>
      <c r="CY196">
        <f>AA196</f>
        <v>446.97</v>
      </c>
      <c r="CZ196">
        <f>AE196</f>
        <v>47</v>
      </c>
      <c r="DA196">
        <f>AI196</f>
        <v>9.51</v>
      </c>
      <c r="DB196">
        <f>ROUND(ROUND(AT196*CZ196,2),6)</f>
        <v>18.8</v>
      </c>
      <c r="DC196">
        <f>ROUND(ROUND(AT196*AG196,2),6)</f>
        <v>0</v>
      </c>
      <c r="DD196" t="s">
        <v>3</v>
      </c>
      <c r="DE196" t="s">
        <v>3</v>
      </c>
      <c r="DF196">
        <f>ROUND(ROUND(AE196*AI196,2)*CX196,2)</f>
        <v>35.76</v>
      </c>
      <c r="DG196">
        <f t="shared" si="100"/>
        <v>0</v>
      </c>
      <c r="DH196">
        <f>ROUND(ROUND(AG196,2)*CX196,2)</f>
        <v>0</v>
      </c>
      <c r="DI196">
        <f t="shared" si="99"/>
        <v>0</v>
      </c>
      <c r="DJ196">
        <f>DF196</f>
        <v>35.76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ROW(Source!A299)</f>
        <v>299</v>
      </c>
      <c r="B197">
        <v>79118785</v>
      </c>
      <c r="C197">
        <v>79119799</v>
      </c>
      <c r="D197">
        <v>60568908</v>
      </c>
      <c r="E197">
        <v>70</v>
      </c>
      <c r="F197">
        <v>1</v>
      </c>
      <c r="G197">
        <v>1</v>
      </c>
      <c r="H197">
        <v>3</v>
      </c>
      <c r="I197" t="s">
        <v>307</v>
      </c>
      <c r="J197" t="s">
        <v>3</v>
      </c>
      <c r="K197" t="s">
        <v>308</v>
      </c>
      <c r="L197">
        <v>1348</v>
      </c>
      <c r="N197">
        <v>1009</v>
      </c>
      <c r="O197" t="s">
        <v>71</v>
      </c>
      <c r="P197" t="s">
        <v>71</v>
      </c>
      <c r="Q197">
        <v>1000</v>
      </c>
      <c r="W197">
        <v>0</v>
      </c>
      <c r="X197">
        <v>1392189009</v>
      </c>
      <c r="Y197">
        <f>AT197</f>
        <v>3.0000000000000001E-3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9.51</v>
      </c>
      <c r="AJ197">
        <v>1</v>
      </c>
      <c r="AK197">
        <v>1</v>
      </c>
      <c r="AL197">
        <v>1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3.0000000000000001E-3</v>
      </c>
      <c r="AU197" t="s">
        <v>3</v>
      </c>
      <c r="AV197">
        <v>0</v>
      </c>
      <c r="AW197">
        <v>2</v>
      </c>
      <c r="AX197">
        <v>79119812</v>
      </c>
      <c r="AY197">
        <v>1</v>
      </c>
      <c r="AZ197">
        <v>0</v>
      </c>
      <c r="BA197">
        <v>200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ROUND(Y197*Source!I299,7)</f>
        <v>5.9999999999999995E-4</v>
      </c>
      <c r="CY197">
        <f>AA197</f>
        <v>0</v>
      </c>
      <c r="CZ197">
        <f>AE197</f>
        <v>0</v>
      </c>
      <c r="DA197">
        <f>AI197</f>
        <v>9.51</v>
      </c>
      <c r="DB197">
        <f>ROUND(ROUND(AT197*CZ197,2),6)</f>
        <v>0</v>
      </c>
      <c r="DC197">
        <f>ROUND(ROUND(AT197*AG197,2),6)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100"/>
        <v>0</v>
      </c>
      <c r="DH197">
        <f>ROUND(ROUND(AG197,2)*CX197,2)</f>
        <v>0</v>
      </c>
      <c r="DI197">
        <f t="shared" si="99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ROW(Source!A299)</f>
        <v>299</v>
      </c>
      <c r="B198">
        <v>79118785</v>
      </c>
      <c r="C198">
        <v>79119799</v>
      </c>
      <c r="D198">
        <v>60568913</v>
      </c>
      <c r="E198">
        <v>70</v>
      </c>
      <c r="F198">
        <v>1</v>
      </c>
      <c r="G198">
        <v>1</v>
      </c>
      <c r="H198">
        <v>3</v>
      </c>
      <c r="I198" t="s">
        <v>525</v>
      </c>
      <c r="J198" t="s">
        <v>3</v>
      </c>
      <c r="K198" t="s">
        <v>526</v>
      </c>
      <c r="L198">
        <v>1374</v>
      </c>
      <c r="N198">
        <v>1013</v>
      </c>
      <c r="O198" t="s">
        <v>527</v>
      </c>
      <c r="P198" t="s">
        <v>527</v>
      </c>
      <c r="Q198">
        <v>1</v>
      </c>
      <c r="W198">
        <v>0</v>
      </c>
      <c r="X198">
        <v>-1731369543</v>
      </c>
      <c r="Y198">
        <f>AT198</f>
        <v>3.75</v>
      </c>
      <c r="AA198">
        <v>9.51</v>
      </c>
      <c r="AB198">
        <v>0</v>
      </c>
      <c r="AC198">
        <v>0</v>
      </c>
      <c r="AD198">
        <v>0</v>
      </c>
      <c r="AE198">
        <v>1</v>
      </c>
      <c r="AF198">
        <v>0</v>
      </c>
      <c r="AG198">
        <v>0</v>
      </c>
      <c r="AH198">
        <v>0</v>
      </c>
      <c r="AI198">
        <v>9.51</v>
      </c>
      <c r="AJ198">
        <v>1</v>
      </c>
      <c r="AK198">
        <v>1</v>
      </c>
      <c r="AL198">
        <v>1</v>
      </c>
      <c r="AM198">
        <v>4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3.75</v>
      </c>
      <c r="AU198" t="s">
        <v>3</v>
      </c>
      <c r="AV198">
        <v>0</v>
      </c>
      <c r="AW198">
        <v>2</v>
      </c>
      <c r="AX198">
        <v>79119813</v>
      </c>
      <c r="AY198">
        <v>1</v>
      </c>
      <c r="AZ198">
        <v>0</v>
      </c>
      <c r="BA198">
        <v>201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ROUND(Y198*Source!I299,7)</f>
        <v>0.75</v>
      </c>
      <c r="CY198">
        <f>AA198</f>
        <v>9.51</v>
      </c>
      <c r="CZ198">
        <f>AE198</f>
        <v>1</v>
      </c>
      <c r="DA198">
        <f>AI198</f>
        <v>9.51</v>
      </c>
      <c r="DB198">
        <f>ROUND(ROUND(AT198*CZ198,2),6)</f>
        <v>3.75</v>
      </c>
      <c r="DC198">
        <f>ROUND(ROUND(AT198*AG198,2),6)</f>
        <v>0</v>
      </c>
      <c r="DD198" t="s">
        <v>3</v>
      </c>
      <c r="DE198" t="s">
        <v>3</v>
      </c>
      <c r="DF198">
        <f>ROUND(ROUND(AE198*AI198,2)*CX198,2)</f>
        <v>7.13</v>
      </c>
      <c r="DG198">
        <f t="shared" si="100"/>
        <v>0</v>
      </c>
      <c r="DH198">
        <f>ROUND(ROUND(AG198,2)*CX198,2)</f>
        <v>0</v>
      </c>
      <c r="DI198">
        <f t="shared" si="99"/>
        <v>0</v>
      </c>
      <c r="DJ198">
        <f>DF198</f>
        <v>7.13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ROW(Source!A302)</f>
        <v>302</v>
      </c>
      <c r="B199">
        <v>79118785</v>
      </c>
      <c r="C199">
        <v>79119816</v>
      </c>
      <c r="D199">
        <v>60564042</v>
      </c>
      <c r="E199">
        <v>70</v>
      </c>
      <c r="F199">
        <v>1</v>
      </c>
      <c r="G199">
        <v>1</v>
      </c>
      <c r="H199">
        <v>1</v>
      </c>
      <c r="I199" t="s">
        <v>621</v>
      </c>
      <c r="J199" t="s">
        <v>3</v>
      </c>
      <c r="K199" t="s">
        <v>622</v>
      </c>
      <c r="L199">
        <v>1191</v>
      </c>
      <c r="N199">
        <v>1013</v>
      </c>
      <c r="O199" t="s">
        <v>469</v>
      </c>
      <c r="P199" t="s">
        <v>469</v>
      </c>
      <c r="Q199">
        <v>1</v>
      </c>
      <c r="W199">
        <v>0</v>
      </c>
      <c r="X199">
        <v>-1936699058</v>
      </c>
      <c r="Y199">
        <f>(AT199*ROUND((1.15*1.35),7))</f>
        <v>53.654400000000003</v>
      </c>
      <c r="AA199">
        <v>0</v>
      </c>
      <c r="AB199">
        <v>0</v>
      </c>
      <c r="AC199">
        <v>0</v>
      </c>
      <c r="AD199">
        <v>555.72</v>
      </c>
      <c r="AE199">
        <v>0</v>
      </c>
      <c r="AF199">
        <v>0</v>
      </c>
      <c r="AG199">
        <v>0</v>
      </c>
      <c r="AH199">
        <v>9.92</v>
      </c>
      <c r="AI199">
        <v>1</v>
      </c>
      <c r="AJ199">
        <v>1</v>
      </c>
      <c r="AK199">
        <v>1</v>
      </c>
      <c r="AL199">
        <v>56.02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34.56</v>
      </c>
      <c r="AU199" t="s">
        <v>221</v>
      </c>
      <c r="AV199">
        <v>1</v>
      </c>
      <c r="AW199">
        <v>2</v>
      </c>
      <c r="AX199">
        <v>79119826</v>
      </c>
      <c r="AY199">
        <v>1</v>
      </c>
      <c r="AZ199">
        <v>0</v>
      </c>
      <c r="BA199">
        <v>202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ROUND(AT199*Source!I302*AH199*AL199,2)</f>
        <v>384.11</v>
      </c>
      <c r="CV199">
        <f>ROUND(Y199*Source!I302,7)</f>
        <v>1.073088</v>
      </c>
      <c r="CW199">
        <v>0</v>
      </c>
      <c r="CX199">
        <f>ROUND(Y199*Source!I302,7)</f>
        <v>1.073088</v>
      </c>
      <c r="CY199">
        <f>AD199</f>
        <v>555.72</v>
      </c>
      <c r="CZ199">
        <f>AH199</f>
        <v>9.92</v>
      </c>
      <c r="DA199">
        <f>AL199</f>
        <v>56.02</v>
      </c>
      <c r="DB199">
        <f>ROUND((ROUND(AT199*CZ199,2)*ROUND((1.15*1.35),7)),6)</f>
        <v>532.25909999999999</v>
      </c>
      <c r="DC199">
        <f>ROUND((ROUND(AT199*AG199,2)*ROUND((1.15*1.35),7)),6)</f>
        <v>0</v>
      </c>
      <c r="DD199" t="s">
        <v>3</v>
      </c>
      <c r="DE199" t="s">
        <v>3</v>
      </c>
      <c r="DF199">
        <f>ROUND(ROUND(AE199,2)*CX199,2)</f>
        <v>0</v>
      </c>
      <c r="DG199">
        <f t="shared" si="100"/>
        <v>0</v>
      </c>
      <c r="DH199">
        <f>ROUND(ROUND(AG199,2)*CX199,2)</f>
        <v>0</v>
      </c>
      <c r="DI199">
        <f>ROUND(ROUND(AH199*AL199,2)*CX199,2)</f>
        <v>596.34</v>
      </c>
      <c r="DJ199">
        <f>DI199</f>
        <v>596.34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ROW(Source!A302)</f>
        <v>302</v>
      </c>
      <c r="B200">
        <v>79118785</v>
      </c>
      <c r="C200">
        <v>79119816</v>
      </c>
      <c r="D200">
        <v>60564180</v>
      </c>
      <c r="E200">
        <v>70</v>
      </c>
      <c r="F200">
        <v>1</v>
      </c>
      <c r="G200">
        <v>1</v>
      </c>
      <c r="H200">
        <v>1</v>
      </c>
      <c r="I200" t="s">
        <v>475</v>
      </c>
      <c r="J200" t="s">
        <v>3</v>
      </c>
      <c r="K200" t="s">
        <v>476</v>
      </c>
      <c r="L200">
        <v>1191</v>
      </c>
      <c r="N200">
        <v>1013</v>
      </c>
      <c r="O200" t="s">
        <v>469</v>
      </c>
      <c r="P200" t="s">
        <v>469</v>
      </c>
      <c r="Q200">
        <v>1</v>
      </c>
      <c r="W200">
        <v>0</v>
      </c>
      <c r="X200">
        <v>-1417349443</v>
      </c>
      <c r="Y200">
        <f>(AT200*ROUND((1.15*1.35),7))</f>
        <v>7.7625E-2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56.02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0.05</v>
      </c>
      <c r="AU200" t="s">
        <v>221</v>
      </c>
      <c r="AV200">
        <v>2</v>
      </c>
      <c r="AW200">
        <v>2</v>
      </c>
      <c r="AX200">
        <v>79119827</v>
      </c>
      <c r="AY200">
        <v>1</v>
      </c>
      <c r="AZ200">
        <v>0</v>
      </c>
      <c r="BA200">
        <v>203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ROUND(Y200*Source!I302,7)</f>
        <v>1.5525000000000001E-3</v>
      </c>
      <c r="CY200">
        <f>AD200</f>
        <v>0</v>
      </c>
      <c r="CZ200">
        <f>AH200</f>
        <v>0</v>
      </c>
      <c r="DA200">
        <f>AL200</f>
        <v>1</v>
      </c>
      <c r="DB200">
        <f>ROUND((ROUND(AT200*CZ200,2)*ROUND((1.15*1.35),7)),6)</f>
        <v>0</v>
      </c>
      <c r="DC200">
        <f>ROUND((ROUND(AT200*AG200,2)*ROUND((1.15*1.35),7)),6)</f>
        <v>0</v>
      </c>
      <c r="DD200" t="s">
        <v>3</v>
      </c>
      <c r="DE200" t="s">
        <v>3</v>
      </c>
      <c r="DF200">
        <f>ROUND(ROUND(AE200,2)*CX200,2)</f>
        <v>0</v>
      </c>
      <c r="DG200">
        <f t="shared" si="100"/>
        <v>0</v>
      </c>
      <c r="DH200">
        <f>ROUND(ROUND(AG200*AK200,2)*CX200,2)</f>
        <v>0</v>
      </c>
      <c r="DI200">
        <f t="shared" ref="DI200:DI207" si="101">ROUND(ROUND(AH200,2)*CX200,2)</f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ROW(Source!A302)</f>
        <v>302</v>
      </c>
      <c r="B201">
        <v>79118785</v>
      </c>
      <c r="C201">
        <v>79119816</v>
      </c>
      <c r="D201">
        <v>60725923</v>
      </c>
      <c r="E201">
        <v>1</v>
      </c>
      <c r="F201">
        <v>1</v>
      </c>
      <c r="G201">
        <v>1</v>
      </c>
      <c r="H201">
        <v>2</v>
      </c>
      <c r="I201" t="s">
        <v>502</v>
      </c>
      <c r="J201" t="s">
        <v>503</v>
      </c>
      <c r="K201" t="s">
        <v>504</v>
      </c>
      <c r="L201">
        <v>1367</v>
      </c>
      <c r="N201">
        <v>1011</v>
      </c>
      <c r="O201" t="s">
        <v>366</v>
      </c>
      <c r="P201" t="s">
        <v>366</v>
      </c>
      <c r="Q201">
        <v>1</v>
      </c>
      <c r="W201">
        <v>0</v>
      </c>
      <c r="X201">
        <v>-430484415</v>
      </c>
      <c r="Y201">
        <f>(AT201*ROUND((1.15*1.35),7))</f>
        <v>4.6574999999999998E-2</v>
      </c>
      <c r="AA201">
        <v>0</v>
      </c>
      <c r="AB201">
        <v>1937.57</v>
      </c>
      <c r="AC201">
        <v>756.27</v>
      </c>
      <c r="AD201">
        <v>0</v>
      </c>
      <c r="AE201">
        <v>0</v>
      </c>
      <c r="AF201">
        <v>115.4</v>
      </c>
      <c r="AG201">
        <v>13.5</v>
      </c>
      <c r="AH201">
        <v>0</v>
      </c>
      <c r="AI201">
        <v>1</v>
      </c>
      <c r="AJ201">
        <v>16.79</v>
      </c>
      <c r="AK201">
        <v>56.02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0.03</v>
      </c>
      <c r="AU201" t="s">
        <v>221</v>
      </c>
      <c r="AV201">
        <v>0</v>
      </c>
      <c r="AW201">
        <v>2</v>
      </c>
      <c r="AX201">
        <v>79119828</v>
      </c>
      <c r="AY201">
        <v>1</v>
      </c>
      <c r="AZ201">
        <v>0</v>
      </c>
      <c r="BA201">
        <v>204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ROUND(Y201*Source!I302*DO201,7)</f>
        <v>0</v>
      </c>
      <c r="CX201">
        <f>ROUND(Y201*Source!I302,7)</f>
        <v>9.3150000000000004E-4</v>
      </c>
      <c r="CY201">
        <f>AB201</f>
        <v>1937.57</v>
      </c>
      <c r="CZ201">
        <f>AF201</f>
        <v>115.4</v>
      </c>
      <c r="DA201">
        <f>AJ201</f>
        <v>16.79</v>
      </c>
      <c r="DB201">
        <f>ROUND((ROUND(AT201*CZ201,2)*ROUND((1.15*1.35),7)),6)</f>
        <v>5.3716499999999998</v>
      </c>
      <c r="DC201">
        <f>ROUND((ROUND(AT201*AG201,2)*ROUND((1.15*1.35),7)),6)</f>
        <v>0.63652500000000001</v>
      </c>
      <c r="DD201" t="s">
        <v>3</v>
      </c>
      <c r="DE201" t="s">
        <v>3</v>
      </c>
      <c r="DF201">
        <f>ROUND(ROUND(AE201,2)*CX201,2)</f>
        <v>0</v>
      </c>
      <c r="DG201">
        <f>ROUND(ROUND(AF201*AJ201,2)*CX201,2)</f>
        <v>1.8</v>
      </c>
      <c r="DH201">
        <f>ROUND(ROUND(AG201*AK201,2)*CX201,2)</f>
        <v>0.7</v>
      </c>
      <c r="DI201">
        <f t="shared" si="101"/>
        <v>0</v>
      </c>
      <c r="DJ201">
        <f>DG201</f>
        <v>1.8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ROW(Source!A302)</f>
        <v>302</v>
      </c>
      <c r="B202">
        <v>79118785</v>
      </c>
      <c r="C202">
        <v>79119816</v>
      </c>
      <c r="D202">
        <v>60726853</v>
      </c>
      <c r="E202">
        <v>1</v>
      </c>
      <c r="F202">
        <v>1</v>
      </c>
      <c r="G202">
        <v>1</v>
      </c>
      <c r="H202">
        <v>2</v>
      </c>
      <c r="I202" t="s">
        <v>494</v>
      </c>
      <c r="J202" t="s">
        <v>495</v>
      </c>
      <c r="K202" t="s">
        <v>496</v>
      </c>
      <c r="L202">
        <v>1367</v>
      </c>
      <c r="N202">
        <v>1011</v>
      </c>
      <c r="O202" t="s">
        <v>366</v>
      </c>
      <c r="P202" t="s">
        <v>366</v>
      </c>
      <c r="Q202">
        <v>1</v>
      </c>
      <c r="W202">
        <v>0</v>
      </c>
      <c r="X202">
        <v>509054691</v>
      </c>
      <c r="Y202">
        <f>(AT202*ROUND((1.15*1.35),7))</f>
        <v>3.1050000000000001E-2</v>
      </c>
      <c r="AA202">
        <v>0</v>
      </c>
      <c r="AB202">
        <v>1103.27</v>
      </c>
      <c r="AC202">
        <v>649.83000000000004</v>
      </c>
      <c r="AD202">
        <v>0</v>
      </c>
      <c r="AE202">
        <v>0</v>
      </c>
      <c r="AF202">
        <v>65.709999999999994</v>
      </c>
      <c r="AG202">
        <v>11.6</v>
      </c>
      <c r="AH202">
        <v>0</v>
      </c>
      <c r="AI202">
        <v>1</v>
      </c>
      <c r="AJ202">
        <v>16.79</v>
      </c>
      <c r="AK202">
        <v>56.02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0.02</v>
      </c>
      <c r="AU202" t="s">
        <v>221</v>
      </c>
      <c r="AV202">
        <v>0</v>
      </c>
      <c r="AW202">
        <v>2</v>
      </c>
      <c r="AX202">
        <v>79119829</v>
      </c>
      <c r="AY202">
        <v>1</v>
      </c>
      <c r="AZ202">
        <v>0</v>
      </c>
      <c r="BA202">
        <v>205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ROUND(Y202*Source!I302*DO202,7)</f>
        <v>0</v>
      </c>
      <c r="CX202">
        <f>ROUND(Y202*Source!I302,7)</f>
        <v>6.2100000000000002E-4</v>
      </c>
      <c r="CY202">
        <f>AB202</f>
        <v>1103.27</v>
      </c>
      <c r="CZ202">
        <f>AF202</f>
        <v>65.709999999999994</v>
      </c>
      <c r="DA202">
        <f>AJ202</f>
        <v>16.79</v>
      </c>
      <c r="DB202">
        <f>ROUND((ROUND(AT202*CZ202,2)*ROUND((1.15*1.35),7)),6)</f>
        <v>2.0337749999999999</v>
      </c>
      <c r="DC202">
        <f>ROUND((ROUND(AT202*AG202,2)*ROUND((1.15*1.35),7)),6)</f>
        <v>0.35707499999999998</v>
      </c>
      <c r="DD202" t="s">
        <v>3</v>
      </c>
      <c r="DE202" t="s">
        <v>3</v>
      </c>
      <c r="DF202">
        <f>ROUND(ROUND(AE202,2)*CX202,2)</f>
        <v>0</v>
      </c>
      <c r="DG202">
        <f>ROUND(ROUND(AF202*AJ202,2)*CX202,2)</f>
        <v>0.69</v>
      </c>
      <c r="DH202">
        <f>ROUND(ROUND(AG202*AK202,2)*CX202,2)</f>
        <v>0.4</v>
      </c>
      <c r="DI202">
        <f t="shared" si="101"/>
        <v>0</v>
      </c>
      <c r="DJ202">
        <f>DG202</f>
        <v>0.69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ROW(Source!A302)</f>
        <v>302</v>
      </c>
      <c r="B203">
        <v>79118785</v>
      </c>
      <c r="C203">
        <v>79119816</v>
      </c>
      <c r="D203">
        <v>60576756</v>
      </c>
      <c r="E203">
        <v>1</v>
      </c>
      <c r="F203">
        <v>1</v>
      </c>
      <c r="G203">
        <v>1</v>
      </c>
      <c r="H203">
        <v>3</v>
      </c>
      <c r="I203" t="s">
        <v>600</v>
      </c>
      <c r="J203" t="s">
        <v>601</v>
      </c>
      <c r="K203" t="s">
        <v>602</v>
      </c>
      <c r="L203">
        <v>1346</v>
      </c>
      <c r="N203">
        <v>1009</v>
      </c>
      <c r="O203" t="s">
        <v>508</v>
      </c>
      <c r="P203" t="s">
        <v>508</v>
      </c>
      <c r="Q203">
        <v>1</v>
      </c>
      <c r="W203">
        <v>0</v>
      </c>
      <c r="X203">
        <v>1682799448</v>
      </c>
      <c r="Y203">
        <f>AT203</f>
        <v>0.11</v>
      </c>
      <c r="AA203">
        <v>289.10000000000002</v>
      </c>
      <c r="AB203">
        <v>0</v>
      </c>
      <c r="AC203">
        <v>0</v>
      </c>
      <c r="AD203">
        <v>0</v>
      </c>
      <c r="AE203">
        <v>30.4</v>
      </c>
      <c r="AF203">
        <v>0</v>
      </c>
      <c r="AG203">
        <v>0</v>
      </c>
      <c r="AH203">
        <v>0</v>
      </c>
      <c r="AI203">
        <v>9.51</v>
      </c>
      <c r="AJ203">
        <v>1</v>
      </c>
      <c r="AK203">
        <v>1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0.11</v>
      </c>
      <c r="AU203" t="s">
        <v>3</v>
      </c>
      <c r="AV203">
        <v>0</v>
      </c>
      <c r="AW203">
        <v>2</v>
      </c>
      <c r="AX203">
        <v>79119830</v>
      </c>
      <c r="AY203">
        <v>1</v>
      </c>
      <c r="AZ203">
        <v>0</v>
      </c>
      <c r="BA203">
        <v>206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ROUND(Y203*Source!I302,7)</f>
        <v>2.2000000000000001E-3</v>
      </c>
      <c r="CY203">
        <f>AA203</f>
        <v>289.10000000000002</v>
      </c>
      <c r="CZ203">
        <f>AE203</f>
        <v>30.4</v>
      </c>
      <c r="DA203">
        <f>AI203</f>
        <v>9.51</v>
      </c>
      <c r="DB203">
        <f>ROUND(ROUND(AT203*CZ203,2),6)</f>
        <v>3.34</v>
      </c>
      <c r="DC203">
        <f>ROUND(ROUND(AT203*AG203,2),6)</f>
        <v>0</v>
      </c>
      <c r="DD203" t="s">
        <v>3</v>
      </c>
      <c r="DE203" t="s">
        <v>3</v>
      </c>
      <c r="DF203">
        <f>ROUND(ROUND(AE203*AI203,2)*CX203,2)</f>
        <v>0.64</v>
      </c>
      <c r="DG203">
        <f t="shared" ref="DG203:DG223" si="102">ROUND(ROUND(AF203,2)*CX203,2)</f>
        <v>0</v>
      </c>
      <c r="DH203">
        <f t="shared" ref="DH203:DH223" si="103">ROUND(ROUND(AG203,2)*CX203,2)</f>
        <v>0</v>
      </c>
      <c r="DI203">
        <f t="shared" si="101"/>
        <v>0</v>
      </c>
      <c r="DJ203">
        <f>DF203</f>
        <v>0.64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ROW(Source!A302)</f>
        <v>302</v>
      </c>
      <c r="B204">
        <v>79118785</v>
      </c>
      <c r="C204">
        <v>79119816</v>
      </c>
      <c r="D204">
        <v>60578895</v>
      </c>
      <c r="E204">
        <v>1</v>
      </c>
      <c r="F204">
        <v>1</v>
      </c>
      <c r="G204">
        <v>1</v>
      </c>
      <c r="H204">
        <v>3</v>
      </c>
      <c r="I204" t="s">
        <v>626</v>
      </c>
      <c r="J204" t="s">
        <v>627</v>
      </c>
      <c r="K204" t="s">
        <v>628</v>
      </c>
      <c r="L204">
        <v>1425</v>
      </c>
      <c r="N204">
        <v>1013</v>
      </c>
      <c r="O204" t="s">
        <v>281</v>
      </c>
      <c r="P204" t="s">
        <v>281</v>
      </c>
      <c r="Q204">
        <v>1</v>
      </c>
      <c r="W204">
        <v>0</v>
      </c>
      <c r="X204">
        <v>777401066</v>
      </c>
      <c r="Y204">
        <f>AT204</f>
        <v>1.02</v>
      </c>
      <c r="AA204">
        <v>817.86</v>
      </c>
      <c r="AB204">
        <v>0</v>
      </c>
      <c r="AC204">
        <v>0</v>
      </c>
      <c r="AD204">
        <v>0</v>
      </c>
      <c r="AE204">
        <v>86</v>
      </c>
      <c r="AF204">
        <v>0</v>
      </c>
      <c r="AG204">
        <v>0</v>
      </c>
      <c r="AH204">
        <v>0</v>
      </c>
      <c r="AI204">
        <v>9.51</v>
      </c>
      <c r="AJ204">
        <v>1</v>
      </c>
      <c r="AK204">
        <v>1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1.02</v>
      </c>
      <c r="AU204" t="s">
        <v>3</v>
      </c>
      <c r="AV204">
        <v>0</v>
      </c>
      <c r="AW204">
        <v>2</v>
      </c>
      <c r="AX204">
        <v>79119831</v>
      </c>
      <c r="AY204">
        <v>1</v>
      </c>
      <c r="AZ204">
        <v>0</v>
      </c>
      <c r="BA204">
        <v>207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ROUND(Y204*Source!I302,7)</f>
        <v>2.0400000000000001E-2</v>
      </c>
      <c r="CY204">
        <f>AA204</f>
        <v>817.86</v>
      </c>
      <c r="CZ204">
        <f>AE204</f>
        <v>86</v>
      </c>
      <c r="DA204">
        <f>AI204</f>
        <v>9.51</v>
      </c>
      <c r="DB204">
        <f>ROUND(ROUND(AT204*CZ204,2),6)</f>
        <v>87.72</v>
      </c>
      <c r="DC204">
        <f>ROUND(ROUND(AT204*AG204,2),6)</f>
        <v>0</v>
      </c>
      <c r="DD204" t="s">
        <v>3</v>
      </c>
      <c r="DE204" t="s">
        <v>3</v>
      </c>
      <c r="DF204">
        <f>ROUND(ROUND(AE204*AI204,2)*CX204,2)</f>
        <v>16.68</v>
      </c>
      <c r="DG204">
        <f t="shared" si="102"/>
        <v>0</v>
      </c>
      <c r="DH204">
        <f t="shared" si="103"/>
        <v>0</v>
      </c>
      <c r="DI204">
        <f t="shared" si="101"/>
        <v>0</v>
      </c>
      <c r="DJ204">
        <f>DF204</f>
        <v>16.68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ROW(Source!A302)</f>
        <v>302</v>
      </c>
      <c r="B205">
        <v>79118785</v>
      </c>
      <c r="C205">
        <v>79119816</v>
      </c>
      <c r="D205">
        <v>60579266</v>
      </c>
      <c r="E205">
        <v>1</v>
      </c>
      <c r="F205">
        <v>1</v>
      </c>
      <c r="G205">
        <v>1</v>
      </c>
      <c r="H205">
        <v>3</v>
      </c>
      <c r="I205" t="s">
        <v>629</v>
      </c>
      <c r="J205" t="s">
        <v>630</v>
      </c>
      <c r="K205" t="s">
        <v>631</v>
      </c>
      <c r="L205">
        <v>1348</v>
      </c>
      <c r="N205">
        <v>1009</v>
      </c>
      <c r="O205" t="s">
        <v>71</v>
      </c>
      <c r="P205" t="s">
        <v>71</v>
      </c>
      <c r="Q205">
        <v>1000</v>
      </c>
      <c r="W205">
        <v>0</v>
      </c>
      <c r="X205">
        <v>920700961</v>
      </c>
      <c r="Y205">
        <f>AT205</f>
        <v>1.6000000000000001E-4</v>
      </c>
      <c r="AA205">
        <v>283398</v>
      </c>
      <c r="AB205">
        <v>0</v>
      </c>
      <c r="AC205">
        <v>0</v>
      </c>
      <c r="AD205">
        <v>0</v>
      </c>
      <c r="AE205">
        <v>29800</v>
      </c>
      <c r="AF205">
        <v>0</v>
      </c>
      <c r="AG205">
        <v>0</v>
      </c>
      <c r="AH205">
        <v>0</v>
      </c>
      <c r="AI205">
        <v>9.51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1.6000000000000001E-4</v>
      </c>
      <c r="AU205" t="s">
        <v>3</v>
      </c>
      <c r="AV205">
        <v>0</v>
      </c>
      <c r="AW205">
        <v>2</v>
      </c>
      <c r="AX205">
        <v>79119832</v>
      </c>
      <c r="AY205">
        <v>1</v>
      </c>
      <c r="AZ205">
        <v>0</v>
      </c>
      <c r="BA205">
        <v>208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ROUND(Y205*Source!I302,7)</f>
        <v>3.1999999999999999E-6</v>
      </c>
      <c r="CY205">
        <f>AA205</f>
        <v>283398</v>
      </c>
      <c r="CZ205">
        <f>AE205</f>
        <v>29800</v>
      </c>
      <c r="DA205">
        <f>AI205</f>
        <v>9.51</v>
      </c>
      <c r="DB205">
        <f>ROUND(ROUND(AT205*CZ205,2),6)</f>
        <v>4.7699999999999996</v>
      </c>
      <c r="DC205">
        <f>ROUND(ROUND(AT205*AG205,2),6)</f>
        <v>0</v>
      </c>
      <c r="DD205" t="s">
        <v>3</v>
      </c>
      <c r="DE205" t="s">
        <v>3</v>
      </c>
      <c r="DF205">
        <f>ROUND(ROUND(AE205*AI205,2)*CX205,2)</f>
        <v>0.91</v>
      </c>
      <c r="DG205">
        <f t="shared" si="102"/>
        <v>0</v>
      </c>
      <c r="DH205">
        <f t="shared" si="103"/>
        <v>0</v>
      </c>
      <c r="DI205">
        <f t="shared" si="101"/>
        <v>0</v>
      </c>
      <c r="DJ205">
        <f>DF205</f>
        <v>0.91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ROW(Source!A302)</f>
        <v>302</v>
      </c>
      <c r="B206">
        <v>79118785</v>
      </c>
      <c r="C206">
        <v>79119816</v>
      </c>
      <c r="D206">
        <v>60579270</v>
      </c>
      <c r="E206">
        <v>1</v>
      </c>
      <c r="F206">
        <v>1</v>
      </c>
      <c r="G206">
        <v>1</v>
      </c>
      <c r="H206">
        <v>3</v>
      </c>
      <c r="I206" t="s">
        <v>597</v>
      </c>
      <c r="J206" t="s">
        <v>598</v>
      </c>
      <c r="K206" t="s">
        <v>599</v>
      </c>
      <c r="L206">
        <v>1348</v>
      </c>
      <c r="N206">
        <v>1009</v>
      </c>
      <c r="O206" t="s">
        <v>71</v>
      </c>
      <c r="P206" t="s">
        <v>71</v>
      </c>
      <c r="Q206">
        <v>1000</v>
      </c>
      <c r="W206">
        <v>0</v>
      </c>
      <c r="X206">
        <v>1216531897</v>
      </c>
      <c r="Y206">
        <f>AT206</f>
        <v>2.9999999999999997E-4</v>
      </c>
      <c r="AA206">
        <v>118209.3</v>
      </c>
      <c r="AB206">
        <v>0</v>
      </c>
      <c r="AC206">
        <v>0</v>
      </c>
      <c r="AD206">
        <v>0</v>
      </c>
      <c r="AE206">
        <v>12430</v>
      </c>
      <c r="AF206">
        <v>0</v>
      </c>
      <c r="AG206">
        <v>0</v>
      </c>
      <c r="AH206">
        <v>0</v>
      </c>
      <c r="AI206">
        <v>9.51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2.9999999999999997E-4</v>
      </c>
      <c r="AU206" t="s">
        <v>3</v>
      </c>
      <c r="AV206">
        <v>0</v>
      </c>
      <c r="AW206">
        <v>2</v>
      </c>
      <c r="AX206">
        <v>79119833</v>
      </c>
      <c r="AY206">
        <v>1</v>
      </c>
      <c r="AZ206">
        <v>0</v>
      </c>
      <c r="BA206">
        <v>209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ROUND(Y206*Source!I302,7)</f>
        <v>6.0000000000000002E-6</v>
      </c>
      <c r="CY206">
        <f>AA206</f>
        <v>118209.3</v>
      </c>
      <c r="CZ206">
        <f>AE206</f>
        <v>12430</v>
      </c>
      <c r="DA206">
        <f>AI206</f>
        <v>9.51</v>
      </c>
      <c r="DB206">
        <f>ROUND(ROUND(AT206*CZ206,2),6)</f>
        <v>3.73</v>
      </c>
      <c r="DC206">
        <f>ROUND(ROUND(AT206*AG206,2),6)</f>
        <v>0</v>
      </c>
      <c r="DD206" t="s">
        <v>3</v>
      </c>
      <c r="DE206" t="s">
        <v>3</v>
      </c>
      <c r="DF206">
        <f>ROUND(ROUND(AE206*AI206,2)*CX206,2)</f>
        <v>0.71</v>
      </c>
      <c r="DG206">
        <f t="shared" si="102"/>
        <v>0</v>
      </c>
      <c r="DH206">
        <f t="shared" si="103"/>
        <v>0</v>
      </c>
      <c r="DI206">
        <f t="shared" si="101"/>
        <v>0</v>
      </c>
      <c r="DJ206">
        <f>DF206</f>
        <v>0.71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ROW(Source!A302)</f>
        <v>302</v>
      </c>
      <c r="B207">
        <v>79118785</v>
      </c>
      <c r="C207">
        <v>79119816</v>
      </c>
      <c r="D207">
        <v>60568913</v>
      </c>
      <c r="E207">
        <v>70</v>
      </c>
      <c r="F207">
        <v>1</v>
      </c>
      <c r="G207">
        <v>1</v>
      </c>
      <c r="H207">
        <v>3</v>
      </c>
      <c r="I207" t="s">
        <v>525</v>
      </c>
      <c r="J207" t="s">
        <v>3</v>
      </c>
      <c r="K207" t="s">
        <v>526</v>
      </c>
      <c r="L207">
        <v>1374</v>
      </c>
      <c r="N207">
        <v>1013</v>
      </c>
      <c r="O207" t="s">
        <v>527</v>
      </c>
      <c r="P207" t="s">
        <v>527</v>
      </c>
      <c r="Q207">
        <v>1</v>
      </c>
      <c r="W207">
        <v>0</v>
      </c>
      <c r="X207">
        <v>-1731369543</v>
      </c>
      <c r="Y207">
        <f>AT207</f>
        <v>6.86</v>
      </c>
      <c r="AA207">
        <v>9.51</v>
      </c>
      <c r="AB207">
        <v>0</v>
      </c>
      <c r="AC207">
        <v>0</v>
      </c>
      <c r="AD207">
        <v>0</v>
      </c>
      <c r="AE207">
        <v>1</v>
      </c>
      <c r="AF207">
        <v>0</v>
      </c>
      <c r="AG207">
        <v>0</v>
      </c>
      <c r="AH207">
        <v>0</v>
      </c>
      <c r="AI207">
        <v>9.51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6.86</v>
      </c>
      <c r="AU207" t="s">
        <v>3</v>
      </c>
      <c r="AV207">
        <v>0</v>
      </c>
      <c r="AW207">
        <v>2</v>
      </c>
      <c r="AX207">
        <v>79119834</v>
      </c>
      <c r="AY207">
        <v>1</v>
      </c>
      <c r="AZ207">
        <v>0</v>
      </c>
      <c r="BA207">
        <v>210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ROUND(Y207*Source!I302,7)</f>
        <v>0.13719999999999999</v>
      </c>
      <c r="CY207">
        <f>AA207</f>
        <v>9.51</v>
      </c>
      <c r="CZ207">
        <f>AE207</f>
        <v>1</v>
      </c>
      <c r="DA207">
        <f>AI207</f>
        <v>9.51</v>
      </c>
      <c r="DB207">
        <f>ROUND(ROUND(AT207*CZ207,2),6)</f>
        <v>6.86</v>
      </c>
      <c r="DC207">
        <f>ROUND(ROUND(AT207*AG207,2),6)</f>
        <v>0</v>
      </c>
      <c r="DD207" t="s">
        <v>3</v>
      </c>
      <c r="DE207" t="s">
        <v>3</v>
      </c>
      <c r="DF207">
        <f>ROUND(ROUND(AE207*AI207,2)*CX207,2)</f>
        <v>1.3</v>
      </c>
      <c r="DG207">
        <f t="shared" si="102"/>
        <v>0</v>
      </c>
      <c r="DH207">
        <f t="shared" si="103"/>
        <v>0</v>
      </c>
      <c r="DI207">
        <f t="shared" si="101"/>
        <v>0</v>
      </c>
      <c r="DJ207">
        <f>DF207</f>
        <v>1.3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ROW(Source!A342)</f>
        <v>342</v>
      </c>
      <c r="B208">
        <v>79118785</v>
      </c>
      <c r="C208">
        <v>79119836</v>
      </c>
      <c r="D208">
        <v>60564156</v>
      </c>
      <c r="E208">
        <v>70</v>
      </c>
      <c r="F208">
        <v>1</v>
      </c>
      <c r="G208">
        <v>1</v>
      </c>
      <c r="H208">
        <v>1</v>
      </c>
      <c r="I208" t="s">
        <v>635</v>
      </c>
      <c r="J208" t="s">
        <v>3</v>
      </c>
      <c r="K208" t="s">
        <v>636</v>
      </c>
      <c r="L208">
        <v>1369</v>
      </c>
      <c r="N208">
        <v>1013</v>
      </c>
      <c r="O208" t="s">
        <v>637</v>
      </c>
      <c r="P208" t="s">
        <v>637</v>
      </c>
      <c r="Q208">
        <v>1</v>
      </c>
      <c r="W208">
        <v>0</v>
      </c>
      <c r="X208">
        <v>-512803540</v>
      </c>
      <c r="Y208">
        <f t="shared" ref="Y208:Y223" si="104">(AT208*ROUND(1.3,7))</f>
        <v>3.7959999999999998</v>
      </c>
      <c r="AA208">
        <v>0</v>
      </c>
      <c r="AB208">
        <v>0</v>
      </c>
      <c r="AC208">
        <v>0</v>
      </c>
      <c r="AD208">
        <v>538.91</v>
      </c>
      <c r="AE208">
        <v>0</v>
      </c>
      <c r="AF208">
        <v>0</v>
      </c>
      <c r="AG208">
        <v>0</v>
      </c>
      <c r="AH208">
        <v>9.6199999999999992</v>
      </c>
      <c r="AI208">
        <v>1</v>
      </c>
      <c r="AJ208">
        <v>1</v>
      </c>
      <c r="AK208">
        <v>1</v>
      </c>
      <c r="AL208">
        <v>56.02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2.92</v>
      </c>
      <c r="AU208" t="s">
        <v>331</v>
      </c>
      <c r="AV208">
        <v>1</v>
      </c>
      <c r="AW208">
        <v>2</v>
      </c>
      <c r="AX208">
        <v>79119839</v>
      </c>
      <c r="AY208">
        <v>1</v>
      </c>
      <c r="AZ208">
        <v>0</v>
      </c>
      <c r="BA208">
        <v>211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ROUND(AT208*Source!I342*AH208*AL208,2)</f>
        <v>17309.87</v>
      </c>
      <c r="CV208">
        <f>ROUND(Y208*Source!I342,7)</f>
        <v>41.756</v>
      </c>
      <c r="CW208">
        <v>0</v>
      </c>
      <c r="CX208">
        <f>ROUND(Y208*Source!I342,7)</f>
        <v>41.756</v>
      </c>
      <c r="CY208">
        <f t="shared" ref="CY208:CY223" si="105">AD208</f>
        <v>538.91</v>
      </c>
      <c r="CZ208">
        <f t="shared" ref="CZ208:CZ223" si="106">AH208</f>
        <v>9.6199999999999992</v>
      </c>
      <c r="DA208">
        <f t="shared" ref="DA208:DA223" si="107">AL208</f>
        <v>56.02</v>
      </c>
      <c r="DB208">
        <f t="shared" ref="DB208:DB223" si="108">ROUND((ROUND(AT208*CZ208,2)*ROUND(1.3,7)),6)</f>
        <v>36.517000000000003</v>
      </c>
      <c r="DC208">
        <f t="shared" ref="DC208:DC223" si="109">ROUND((ROUND(AT208*AG208,2)*ROUND(1.3,7)),6)</f>
        <v>0</v>
      </c>
      <c r="DD208" t="s">
        <v>3</v>
      </c>
      <c r="DE208" t="s">
        <v>3</v>
      </c>
      <c r="DF208">
        <f t="shared" ref="DF208:DF223" si="110">ROUND(ROUND(AE208,2)*CX208,2)</f>
        <v>0</v>
      </c>
      <c r="DG208">
        <f t="shared" si="102"/>
        <v>0</v>
      </c>
      <c r="DH208">
        <f t="shared" si="103"/>
        <v>0</v>
      </c>
      <c r="DI208">
        <f t="shared" ref="DI208:DI223" si="111">ROUND(ROUND(AH208*AL208,2)*CX208,2)</f>
        <v>22502.73</v>
      </c>
      <c r="DJ208">
        <f t="shared" ref="DJ208:DJ223" si="112">DI208</f>
        <v>22502.73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ROW(Source!A342)</f>
        <v>342</v>
      </c>
      <c r="B209">
        <v>79118785</v>
      </c>
      <c r="C209">
        <v>79119836</v>
      </c>
      <c r="D209">
        <v>60564170</v>
      </c>
      <c r="E209">
        <v>70</v>
      </c>
      <c r="F209">
        <v>1</v>
      </c>
      <c r="G209">
        <v>1</v>
      </c>
      <c r="H209">
        <v>1</v>
      </c>
      <c r="I209" t="s">
        <v>638</v>
      </c>
      <c r="J209" t="s">
        <v>3</v>
      </c>
      <c r="K209" t="s">
        <v>639</v>
      </c>
      <c r="L209">
        <v>1369</v>
      </c>
      <c r="N209">
        <v>1013</v>
      </c>
      <c r="O209" t="s">
        <v>637</v>
      </c>
      <c r="P209" t="s">
        <v>637</v>
      </c>
      <c r="Q209">
        <v>1</v>
      </c>
      <c r="W209">
        <v>0</v>
      </c>
      <c r="X209">
        <v>126826561</v>
      </c>
      <c r="Y209">
        <f t="shared" si="104"/>
        <v>5.681</v>
      </c>
      <c r="AA209">
        <v>0</v>
      </c>
      <c r="AB209">
        <v>0</v>
      </c>
      <c r="AC209">
        <v>0</v>
      </c>
      <c r="AD209">
        <v>710.89</v>
      </c>
      <c r="AE209">
        <v>0</v>
      </c>
      <c r="AF209">
        <v>0</v>
      </c>
      <c r="AG209">
        <v>0</v>
      </c>
      <c r="AH209">
        <v>12.69</v>
      </c>
      <c r="AI209">
        <v>1</v>
      </c>
      <c r="AJ209">
        <v>1</v>
      </c>
      <c r="AK209">
        <v>1</v>
      </c>
      <c r="AL209">
        <v>56.02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4.37</v>
      </c>
      <c r="AU209" t="s">
        <v>331</v>
      </c>
      <c r="AV209">
        <v>1</v>
      </c>
      <c r="AW209">
        <v>2</v>
      </c>
      <c r="AX209">
        <v>79119840</v>
      </c>
      <c r="AY209">
        <v>1</v>
      </c>
      <c r="AZ209">
        <v>0</v>
      </c>
      <c r="BA209">
        <v>212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ROUND(AT209*Source!I342*AH209*AL209,2)</f>
        <v>34172.660000000003</v>
      </c>
      <c r="CV209">
        <f>ROUND(Y209*Source!I342,7)</f>
        <v>62.491</v>
      </c>
      <c r="CW209">
        <v>0</v>
      </c>
      <c r="CX209">
        <f>ROUND(Y209*Source!I342,7)</f>
        <v>62.491</v>
      </c>
      <c r="CY209">
        <f t="shared" si="105"/>
        <v>710.89</v>
      </c>
      <c r="CZ209">
        <f t="shared" si="106"/>
        <v>12.69</v>
      </c>
      <c r="DA209">
        <f t="shared" si="107"/>
        <v>56.02</v>
      </c>
      <c r="DB209">
        <f t="shared" si="108"/>
        <v>72.097999999999999</v>
      </c>
      <c r="DC209">
        <f t="shared" si="109"/>
        <v>0</v>
      </c>
      <c r="DD209" t="s">
        <v>3</v>
      </c>
      <c r="DE209" t="s">
        <v>3</v>
      </c>
      <c r="DF209">
        <f t="shared" si="110"/>
        <v>0</v>
      </c>
      <c r="DG209">
        <f t="shared" si="102"/>
        <v>0</v>
      </c>
      <c r="DH209">
        <f t="shared" si="103"/>
        <v>0</v>
      </c>
      <c r="DI209">
        <f t="shared" si="111"/>
        <v>44424.23</v>
      </c>
      <c r="DJ209">
        <f t="shared" si="112"/>
        <v>44424.23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ROW(Source!A343)</f>
        <v>343</v>
      </c>
      <c r="B210">
        <v>79118785</v>
      </c>
      <c r="C210">
        <v>79119841</v>
      </c>
      <c r="D210">
        <v>60564156</v>
      </c>
      <c r="E210">
        <v>70</v>
      </c>
      <c r="F210">
        <v>1</v>
      </c>
      <c r="G210">
        <v>1</v>
      </c>
      <c r="H210">
        <v>1</v>
      </c>
      <c r="I210" t="s">
        <v>635</v>
      </c>
      <c r="J210" t="s">
        <v>3</v>
      </c>
      <c r="K210" t="s">
        <v>636</v>
      </c>
      <c r="L210">
        <v>1369</v>
      </c>
      <c r="N210">
        <v>1013</v>
      </c>
      <c r="O210" t="s">
        <v>637</v>
      </c>
      <c r="P210" t="s">
        <v>637</v>
      </c>
      <c r="Q210">
        <v>1</v>
      </c>
      <c r="W210">
        <v>0</v>
      </c>
      <c r="X210">
        <v>-512803540</v>
      </c>
      <c r="Y210">
        <f t="shared" si="104"/>
        <v>5.6160000000000005</v>
      </c>
      <c r="AA210">
        <v>0</v>
      </c>
      <c r="AB210">
        <v>0</v>
      </c>
      <c r="AC210">
        <v>0</v>
      </c>
      <c r="AD210">
        <v>538.91</v>
      </c>
      <c r="AE210">
        <v>0</v>
      </c>
      <c r="AF210">
        <v>0</v>
      </c>
      <c r="AG210">
        <v>0</v>
      </c>
      <c r="AH210">
        <v>9.6199999999999992</v>
      </c>
      <c r="AI210">
        <v>1</v>
      </c>
      <c r="AJ210">
        <v>1</v>
      </c>
      <c r="AK210">
        <v>1</v>
      </c>
      <c r="AL210">
        <v>56.02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4.32</v>
      </c>
      <c r="AU210" t="s">
        <v>331</v>
      </c>
      <c r="AV210">
        <v>1</v>
      </c>
      <c r="AW210">
        <v>2</v>
      </c>
      <c r="AX210">
        <v>79119845</v>
      </c>
      <c r="AY210">
        <v>1</v>
      </c>
      <c r="AZ210">
        <v>0</v>
      </c>
      <c r="BA210">
        <v>213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ROUND(AT210*Source!I343*AH210*AL210,2)</f>
        <v>20952.91</v>
      </c>
      <c r="CV210">
        <f>ROUND(Y210*Source!I343,7)</f>
        <v>50.543999999999997</v>
      </c>
      <c r="CW210">
        <v>0</v>
      </c>
      <c r="CX210">
        <f>ROUND(Y210*Source!I343,7)</f>
        <v>50.543999999999997</v>
      </c>
      <c r="CY210">
        <f t="shared" si="105"/>
        <v>538.91</v>
      </c>
      <c r="CZ210">
        <f t="shared" si="106"/>
        <v>9.6199999999999992</v>
      </c>
      <c r="DA210">
        <f t="shared" si="107"/>
        <v>56.02</v>
      </c>
      <c r="DB210">
        <f t="shared" si="108"/>
        <v>54.027999999999999</v>
      </c>
      <c r="DC210">
        <f t="shared" si="109"/>
        <v>0</v>
      </c>
      <c r="DD210" t="s">
        <v>3</v>
      </c>
      <c r="DE210" t="s">
        <v>3</v>
      </c>
      <c r="DF210">
        <f t="shared" si="110"/>
        <v>0</v>
      </c>
      <c r="DG210">
        <f t="shared" si="102"/>
        <v>0</v>
      </c>
      <c r="DH210">
        <f t="shared" si="103"/>
        <v>0</v>
      </c>
      <c r="DI210">
        <f t="shared" si="111"/>
        <v>27238.67</v>
      </c>
      <c r="DJ210">
        <f t="shared" si="112"/>
        <v>27238.67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ROW(Source!A343)</f>
        <v>343</v>
      </c>
      <c r="B211">
        <v>79118785</v>
      </c>
      <c r="C211">
        <v>79119841</v>
      </c>
      <c r="D211">
        <v>60564164</v>
      </c>
      <c r="E211">
        <v>70</v>
      </c>
      <c r="F211">
        <v>1</v>
      </c>
      <c r="G211">
        <v>1</v>
      </c>
      <c r="H211">
        <v>1</v>
      </c>
      <c r="I211" t="s">
        <v>640</v>
      </c>
      <c r="J211" t="s">
        <v>3</v>
      </c>
      <c r="K211" t="s">
        <v>641</v>
      </c>
      <c r="L211">
        <v>1369</v>
      </c>
      <c r="N211">
        <v>1013</v>
      </c>
      <c r="O211" t="s">
        <v>637</v>
      </c>
      <c r="P211" t="s">
        <v>637</v>
      </c>
      <c r="Q211">
        <v>1</v>
      </c>
      <c r="W211">
        <v>0</v>
      </c>
      <c r="X211">
        <v>-1275334932</v>
      </c>
      <c r="Y211">
        <f t="shared" si="104"/>
        <v>5.6160000000000005</v>
      </c>
      <c r="AA211">
        <v>0</v>
      </c>
      <c r="AB211">
        <v>0</v>
      </c>
      <c r="AC211">
        <v>0</v>
      </c>
      <c r="AD211">
        <v>513.70000000000005</v>
      </c>
      <c r="AE211">
        <v>0</v>
      </c>
      <c r="AF211">
        <v>0</v>
      </c>
      <c r="AG211">
        <v>0</v>
      </c>
      <c r="AH211">
        <v>9.17</v>
      </c>
      <c r="AI211">
        <v>1</v>
      </c>
      <c r="AJ211">
        <v>1</v>
      </c>
      <c r="AK211">
        <v>1</v>
      </c>
      <c r="AL211">
        <v>56.02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4.32</v>
      </c>
      <c r="AU211" t="s">
        <v>331</v>
      </c>
      <c r="AV211">
        <v>1</v>
      </c>
      <c r="AW211">
        <v>2</v>
      </c>
      <c r="AX211">
        <v>79119846</v>
      </c>
      <c r="AY211">
        <v>1</v>
      </c>
      <c r="AZ211">
        <v>0</v>
      </c>
      <c r="BA211">
        <v>214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ROUND(AT211*Source!I343*AH211*AL211,2)</f>
        <v>19972.79</v>
      </c>
      <c r="CV211">
        <f>ROUND(Y211*Source!I343,7)</f>
        <v>50.543999999999997</v>
      </c>
      <c r="CW211">
        <v>0</v>
      </c>
      <c r="CX211">
        <f>ROUND(Y211*Source!I343,7)</f>
        <v>50.543999999999997</v>
      </c>
      <c r="CY211">
        <f t="shared" si="105"/>
        <v>513.70000000000005</v>
      </c>
      <c r="CZ211">
        <f t="shared" si="106"/>
        <v>9.17</v>
      </c>
      <c r="DA211">
        <f t="shared" si="107"/>
        <v>56.02</v>
      </c>
      <c r="DB211">
        <f t="shared" si="108"/>
        <v>51.493000000000002</v>
      </c>
      <c r="DC211">
        <f t="shared" si="109"/>
        <v>0</v>
      </c>
      <c r="DD211" t="s">
        <v>3</v>
      </c>
      <c r="DE211" t="s">
        <v>3</v>
      </c>
      <c r="DF211">
        <f t="shared" si="110"/>
        <v>0</v>
      </c>
      <c r="DG211">
        <f t="shared" si="102"/>
        <v>0</v>
      </c>
      <c r="DH211">
        <f t="shared" si="103"/>
        <v>0</v>
      </c>
      <c r="DI211">
        <f t="shared" si="111"/>
        <v>25964.45</v>
      </c>
      <c r="DJ211">
        <f t="shared" si="112"/>
        <v>25964.45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ROW(Source!A343)</f>
        <v>343</v>
      </c>
      <c r="B212">
        <v>79118785</v>
      </c>
      <c r="C212">
        <v>79119841</v>
      </c>
      <c r="D212">
        <v>60564168</v>
      </c>
      <c r="E212">
        <v>70</v>
      </c>
      <c r="F212">
        <v>1</v>
      </c>
      <c r="G212">
        <v>1</v>
      </c>
      <c r="H212">
        <v>1</v>
      </c>
      <c r="I212" t="s">
        <v>642</v>
      </c>
      <c r="J212" t="s">
        <v>3</v>
      </c>
      <c r="K212" t="s">
        <v>643</v>
      </c>
      <c r="L212">
        <v>1369</v>
      </c>
      <c r="N212">
        <v>1013</v>
      </c>
      <c r="O212" t="s">
        <v>637</v>
      </c>
      <c r="P212" t="s">
        <v>637</v>
      </c>
      <c r="Q212">
        <v>1</v>
      </c>
      <c r="W212">
        <v>0</v>
      </c>
      <c r="X212">
        <v>-2140504649</v>
      </c>
      <c r="Y212">
        <f t="shared" si="104"/>
        <v>16.848000000000003</v>
      </c>
      <c r="AA212">
        <v>0</v>
      </c>
      <c r="AB212">
        <v>0</v>
      </c>
      <c r="AC212">
        <v>0</v>
      </c>
      <c r="AD212">
        <v>789.32</v>
      </c>
      <c r="AE212">
        <v>0</v>
      </c>
      <c r="AF212">
        <v>0</v>
      </c>
      <c r="AG212">
        <v>0</v>
      </c>
      <c r="AH212">
        <v>14.09</v>
      </c>
      <c r="AI212">
        <v>1</v>
      </c>
      <c r="AJ212">
        <v>1</v>
      </c>
      <c r="AK212">
        <v>1</v>
      </c>
      <c r="AL212">
        <v>56.02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12.96</v>
      </c>
      <c r="AU212" t="s">
        <v>331</v>
      </c>
      <c r="AV212">
        <v>1</v>
      </c>
      <c r="AW212">
        <v>2</v>
      </c>
      <c r="AX212">
        <v>79119847</v>
      </c>
      <c r="AY212">
        <v>1</v>
      </c>
      <c r="AZ212">
        <v>0</v>
      </c>
      <c r="BA212">
        <v>215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ROUND(AT212*Source!I343*AH212*AL212,2)</f>
        <v>92066.49</v>
      </c>
      <c r="CV212">
        <f>ROUND(Y212*Source!I343,7)</f>
        <v>151.63200000000001</v>
      </c>
      <c r="CW212">
        <v>0</v>
      </c>
      <c r="CX212">
        <f>ROUND(Y212*Source!I343,7)</f>
        <v>151.63200000000001</v>
      </c>
      <c r="CY212">
        <f t="shared" si="105"/>
        <v>789.32</v>
      </c>
      <c r="CZ212">
        <f t="shared" si="106"/>
        <v>14.09</v>
      </c>
      <c r="DA212">
        <f t="shared" si="107"/>
        <v>56.02</v>
      </c>
      <c r="DB212">
        <f t="shared" si="108"/>
        <v>237.393</v>
      </c>
      <c r="DC212">
        <f t="shared" si="109"/>
        <v>0</v>
      </c>
      <c r="DD212" t="s">
        <v>3</v>
      </c>
      <c r="DE212" t="s">
        <v>3</v>
      </c>
      <c r="DF212">
        <f t="shared" si="110"/>
        <v>0</v>
      </c>
      <c r="DG212">
        <f t="shared" si="102"/>
        <v>0</v>
      </c>
      <c r="DH212">
        <f t="shared" si="103"/>
        <v>0</v>
      </c>
      <c r="DI212">
        <f t="shared" si="111"/>
        <v>119686.17</v>
      </c>
      <c r="DJ212">
        <f t="shared" si="112"/>
        <v>119686.17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ROW(Source!A344)</f>
        <v>344</v>
      </c>
      <c r="B213">
        <v>79118785</v>
      </c>
      <c r="C213">
        <v>79119848</v>
      </c>
      <c r="D213">
        <v>60564156</v>
      </c>
      <c r="E213">
        <v>70</v>
      </c>
      <c r="F213">
        <v>1</v>
      </c>
      <c r="G213">
        <v>1</v>
      </c>
      <c r="H213">
        <v>1</v>
      </c>
      <c r="I213" t="s">
        <v>635</v>
      </c>
      <c r="J213" t="s">
        <v>3</v>
      </c>
      <c r="K213" t="s">
        <v>636</v>
      </c>
      <c r="L213">
        <v>1369</v>
      </c>
      <c r="N213">
        <v>1013</v>
      </c>
      <c r="O213" t="s">
        <v>637</v>
      </c>
      <c r="P213" t="s">
        <v>637</v>
      </c>
      <c r="Q213">
        <v>1</v>
      </c>
      <c r="W213">
        <v>0</v>
      </c>
      <c r="X213">
        <v>-512803540</v>
      </c>
      <c r="Y213">
        <f t="shared" si="104"/>
        <v>2.1060000000000003</v>
      </c>
      <c r="AA213">
        <v>0</v>
      </c>
      <c r="AB213">
        <v>0</v>
      </c>
      <c r="AC213">
        <v>0</v>
      </c>
      <c r="AD213">
        <v>538.91</v>
      </c>
      <c r="AE213">
        <v>0</v>
      </c>
      <c r="AF213">
        <v>0</v>
      </c>
      <c r="AG213">
        <v>0</v>
      </c>
      <c r="AH213">
        <v>9.6199999999999992</v>
      </c>
      <c r="AI213">
        <v>1</v>
      </c>
      <c r="AJ213">
        <v>1</v>
      </c>
      <c r="AK213">
        <v>1</v>
      </c>
      <c r="AL213">
        <v>56.02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1.62</v>
      </c>
      <c r="AU213" t="s">
        <v>331</v>
      </c>
      <c r="AV213">
        <v>1</v>
      </c>
      <c r="AW213">
        <v>2</v>
      </c>
      <c r="AX213">
        <v>79119852</v>
      </c>
      <c r="AY213">
        <v>1</v>
      </c>
      <c r="AZ213">
        <v>0</v>
      </c>
      <c r="BA213">
        <v>216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ROUND(AT213*Source!I344*AH213*AL213,2)</f>
        <v>7857.34</v>
      </c>
      <c r="CV213">
        <f>ROUND(Y213*Source!I344,7)</f>
        <v>18.954000000000001</v>
      </c>
      <c r="CW213">
        <v>0</v>
      </c>
      <c r="CX213">
        <f>ROUND(Y213*Source!I344,7)</f>
        <v>18.954000000000001</v>
      </c>
      <c r="CY213">
        <f t="shared" si="105"/>
        <v>538.91</v>
      </c>
      <c r="CZ213">
        <f t="shared" si="106"/>
        <v>9.6199999999999992</v>
      </c>
      <c r="DA213">
        <f t="shared" si="107"/>
        <v>56.02</v>
      </c>
      <c r="DB213">
        <f t="shared" si="108"/>
        <v>20.254000000000001</v>
      </c>
      <c r="DC213">
        <f t="shared" si="109"/>
        <v>0</v>
      </c>
      <c r="DD213" t="s">
        <v>3</v>
      </c>
      <c r="DE213" t="s">
        <v>3</v>
      </c>
      <c r="DF213">
        <f t="shared" si="110"/>
        <v>0</v>
      </c>
      <c r="DG213">
        <f t="shared" si="102"/>
        <v>0</v>
      </c>
      <c r="DH213">
        <f t="shared" si="103"/>
        <v>0</v>
      </c>
      <c r="DI213">
        <f t="shared" si="111"/>
        <v>10214.5</v>
      </c>
      <c r="DJ213">
        <f t="shared" si="112"/>
        <v>10214.5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ROW(Source!A344)</f>
        <v>344</v>
      </c>
      <c r="B214">
        <v>79118785</v>
      </c>
      <c r="C214">
        <v>79119848</v>
      </c>
      <c r="D214">
        <v>60564164</v>
      </c>
      <c r="E214">
        <v>70</v>
      </c>
      <c r="F214">
        <v>1</v>
      </c>
      <c r="G214">
        <v>1</v>
      </c>
      <c r="H214">
        <v>1</v>
      </c>
      <c r="I214" t="s">
        <v>640</v>
      </c>
      <c r="J214" t="s">
        <v>3</v>
      </c>
      <c r="K214" t="s">
        <v>641</v>
      </c>
      <c r="L214">
        <v>1369</v>
      </c>
      <c r="N214">
        <v>1013</v>
      </c>
      <c r="O214" t="s">
        <v>637</v>
      </c>
      <c r="P214" t="s">
        <v>637</v>
      </c>
      <c r="Q214">
        <v>1</v>
      </c>
      <c r="W214">
        <v>0</v>
      </c>
      <c r="X214">
        <v>-1275334932</v>
      </c>
      <c r="Y214">
        <f t="shared" si="104"/>
        <v>2.1060000000000003</v>
      </c>
      <c r="AA214">
        <v>0</v>
      </c>
      <c r="AB214">
        <v>0</v>
      </c>
      <c r="AC214">
        <v>0</v>
      </c>
      <c r="AD214">
        <v>513.70000000000005</v>
      </c>
      <c r="AE214">
        <v>0</v>
      </c>
      <c r="AF214">
        <v>0</v>
      </c>
      <c r="AG214">
        <v>0</v>
      </c>
      <c r="AH214">
        <v>9.17</v>
      </c>
      <c r="AI214">
        <v>1</v>
      </c>
      <c r="AJ214">
        <v>1</v>
      </c>
      <c r="AK214">
        <v>1</v>
      </c>
      <c r="AL214">
        <v>56.02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1.62</v>
      </c>
      <c r="AU214" t="s">
        <v>331</v>
      </c>
      <c r="AV214">
        <v>1</v>
      </c>
      <c r="AW214">
        <v>2</v>
      </c>
      <c r="AX214">
        <v>79119853</v>
      </c>
      <c r="AY214">
        <v>1</v>
      </c>
      <c r="AZ214">
        <v>0</v>
      </c>
      <c r="BA214">
        <v>217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ROUND(AT214*Source!I344*AH214*AL214,2)</f>
        <v>7489.8</v>
      </c>
      <c r="CV214">
        <f>ROUND(Y214*Source!I344,7)</f>
        <v>18.954000000000001</v>
      </c>
      <c r="CW214">
        <v>0</v>
      </c>
      <c r="CX214">
        <f>ROUND(Y214*Source!I344,7)</f>
        <v>18.954000000000001</v>
      </c>
      <c r="CY214">
        <f t="shared" si="105"/>
        <v>513.70000000000005</v>
      </c>
      <c r="CZ214">
        <f t="shared" si="106"/>
        <v>9.17</v>
      </c>
      <c r="DA214">
        <f t="shared" si="107"/>
        <v>56.02</v>
      </c>
      <c r="DB214">
        <f t="shared" si="108"/>
        <v>19.318000000000001</v>
      </c>
      <c r="DC214">
        <f t="shared" si="109"/>
        <v>0</v>
      </c>
      <c r="DD214" t="s">
        <v>3</v>
      </c>
      <c r="DE214" t="s">
        <v>3</v>
      </c>
      <c r="DF214">
        <f t="shared" si="110"/>
        <v>0</v>
      </c>
      <c r="DG214">
        <f t="shared" si="102"/>
        <v>0</v>
      </c>
      <c r="DH214">
        <f t="shared" si="103"/>
        <v>0</v>
      </c>
      <c r="DI214">
        <f t="shared" si="111"/>
        <v>9736.67</v>
      </c>
      <c r="DJ214">
        <f t="shared" si="112"/>
        <v>9736.67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ROW(Source!A344)</f>
        <v>344</v>
      </c>
      <c r="B215">
        <v>79118785</v>
      </c>
      <c r="C215">
        <v>79119848</v>
      </c>
      <c r="D215">
        <v>60564168</v>
      </c>
      <c r="E215">
        <v>70</v>
      </c>
      <c r="F215">
        <v>1</v>
      </c>
      <c r="G215">
        <v>1</v>
      </c>
      <c r="H215">
        <v>1</v>
      </c>
      <c r="I215" t="s">
        <v>642</v>
      </c>
      <c r="J215" t="s">
        <v>3</v>
      </c>
      <c r="K215" t="s">
        <v>643</v>
      </c>
      <c r="L215">
        <v>1369</v>
      </c>
      <c r="N215">
        <v>1013</v>
      </c>
      <c r="O215" t="s">
        <v>637</v>
      </c>
      <c r="P215" t="s">
        <v>637</v>
      </c>
      <c r="Q215">
        <v>1</v>
      </c>
      <c r="W215">
        <v>0</v>
      </c>
      <c r="X215">
        <v>-2140504649</v>
      </c>
      <c r="Y215">
        <f t="shared" si="104"/>
        <v>6.3180000000000005</v>
      </c>
      <c r="AA215">
        <v>0</v>
      </c>
      <c r="AB215">
        <v>0</v>
      </c>
      <c r="AC215">
        <v>0</v>
      </c>
      <c r="AD215">
        <v>789.32</v>
      </c>
      <c r="AE215">
        <v>0</v>
      </c>
      <c r="AF215">
        <v>0</v>
      </c>
      <c r="AG215">
        <v>0</v>
      </c>
      <c r="AH215">
        <v>14.09</v>
      </c>
      <c r="AI215">
        <v>1</v>
      </c>
      <c r="AJ215">
        <v>1</v>
      </c>
      <c r="AK215">
        <v>1</v>
      </c>
      <c r="AL215">
        <v>56.02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4.8600000000000003</v>
      </c>
      <c r="AU215" t="s">
        <v>331</v>
      </c>
      <c r="AV215">
        <v>1</v>
      </c>
      <c r="AW215">
        <v>2</v>
      </c>
      <c r="AX215">
        <v>79119854</v>
      </c>
      <c r="AY215">
        <v>1</v>
      </c>
      <c r="AZ215">
        <v>0</v>
      </c>
      <c r="BA215">
        <v>218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ROUND(AT215*Source!I344*AH215*AL215,2)</f>
        <v>34524.94</v>
      </c>
      <c r="CV215">
        <f>ROUND(Y215*Source!I344,7)</f>
        <v>56.862000000000002</v>
      </c>
      <c r="CW215">
        <v>0</v>
      </c>
      <c r="CX215">
        <f>ROUND(Y215*Source!I344,7)</f>
        <v>56.862000000000002</v>
      </c>
      <c r="CY215">
        <f t="shared" si="105"/>
        <v>789.32</v>
      </c>
      <c r="CZ215">
        <f t="shared" si="106"/>
        <v>14.09</v>
      </c>
      <c r="DA215">
        <f t="shared" si="107"/>
        <v>56.02</v>
      </c>
      <c r="DB215">
        <f t="shared" si="108"/>
        <v>89.024000000000001</v>
      </c>
      <c r="DC215">
        <f t="shared" si="109"/>
        <v>0</v>
      </c>
      <c r="DD215" t="s">
        <v>3</v>
      </c>
      <c r="DE215" t="s">
        <v>3</v>
      </c>
      <c r="DF215">
        <f t="shared" si="110"/>
        <v>0</v>
      </c>
      <c r="DG215">
        <f t="shared" si="102"/>
        <v>0</v>
      </c>
      <c r="DH215">
        <f t="shared" si="103"/>
        <v>0</v>
      </c>
      <c r="DI215">
        <f t="shared" si="111"/>
        <v>44882.31</v>
      </c>
      <c r="DJ215">
        <f t="shared" si="112"/>
        <v>44882.31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ROW(Source!A345)</f>
        <v>345</v>
      </c>
      <c r="B216">
        <v>79118785</v>
      </c>
      <c r="C216">
        <v>79119855</v>
      </c>
      <c r="D216">
        <v>60564164</v>
      </c>
      <c r="E216">
        <v>70</v>
      </c>
      <c r="F216">
        <v>1</v>
      </c>
      <c r="G216">
        <v>1</v>
      </c>
      <c r="H216">
        <v>1</v>
      </c>
      <c r="I216" t="s">
        <v>640</v>
      </c>
      <c r="J216" t="s">
        <v>3</v>
      </c>
      <c r="K216" t="s">
        <v>641</v>
      </c>
      <c r="L216">
        <v>1369</v>
      </c>
      <c r="N216">
        <v>1013</v>
      </c>
      <c r="O216" t="s">
        <v>637</v>
      </c>
      <c r="P216" t="s">
        <v>637</v>
      </c>
      <c r="Q216">
        <v>1</v>
      </c>
      <c r="W216">
        <v>0</v>
      </c>
      <c r="X216">
        <v>-1275334932</v>
      </c>
      <c r="Y216">
        <f t="shared" si="104"/>
        <v>7.2799999999999994</v>
      </c>
      <c r="AA216">
        <v>0</v>
      </c>
      <c r="AB216">
        <v>0</v>
      </c>
      <c r="AC216">
        <v>0</v>
      </c>
      <c r="AD216">
        <v>513.70000000000005</v>
      </c>
      <c r="AE216">
        <v>0</v>
      </c>
      <c r="AF216">
        <v>0</v>
      </c>
      <c r="AG216">
        <v>0</v>
      </c>
      <c r="AH216">
        <v>9.17</v>
      </c>
      <c r="AI216">
        <v>1</v>
      </c>
      <c r="AJ216">
        <v>1</v>
      </c>
      <c r="AK216">
        <v>1</v>
      </c>
      <c r="AL216">
        <v>56.02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5.6</v>
      </c>
      <c r="AU216" t="s">
        <v>331</v>
      </c>
      <c r="AV216">
        <v>1</v>
      </c>
      <c r="AW216">
        <v>2</v>
      </c>
      <c r="AX216">
        <v>79119858</v>
      </c>
      <c r="AY216">
        <v>1</v>
      </c>
      <c r="AZ216">
        <v>0</v>
      </c>
      <c r="BA216">
        <v>219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ROUND(AT216*Source!I345*AH216*AL216,2)</f>
        <v>5753.48</v>
      </c>
      <c r="CV216">
        <f>ROUND(Y216*Source!I345,7)</f>
        <v>14.56</v>
      </c>
      <c r="CW216">
        <v>0</v>
      </c>
      <c r="CX216">
        <f>ROUND(Y216*Source!I345,7)</f>
        <v>14.56</v>
      </c>
      <c r="CY216">
        <f t="shared" si="105"/>
        <v>513.70000000000005</v>
      </c>
      <c r="CZ216">
        <f t="shared" si="106"/>
        <v>9.17</v>
      </c>
      <c r="DA216">
        <f t="shared" si="107"/>
        <v>56.02</v>
      </c>
      <c r="DB216">
        <f t="shared" si="108"/>
        <v>66.754999999999995</v>
      </c>
      <c r="DC216">
        <f t="shared" si="109"/>
        <v>0</v>
      </c>
      <c r="DD216" t="s">
        <v>3</v>
      </c>
      <c r="DE216" t="s">
        <v>3</v>
      </c>
      <c r="DF216">
        <f t="shared" si="110"/>
        <v>0</v>
      </c>
      <c r="DG216">
        <f t="shared" si="102"/>
        <v>0</v>
      </c>
      <c r="DH216">
        <f t="shared" si="103"/>
        <v>0</v>
      </c>
      <c r="DI216">
        <f t="shared" si="111"/>
        <v>7479.47</v>
      </c>
      <c r="DJ216">
        <f t="shared" si="112"/>
        <v>7479.47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ROW(Source!A345)</f>
        <v>345</v>
      </c>
      <c r="B217">
        <v>79118785</v>
      </c>
      <c r="C217">
        <v>79119855</v>
      </c>
      <c r="D217">
        <v>60564168</v>
      </c>
      <c r="E217">
        <v>70</v>
      </c>
      <c r="F217">
        <v>1</v>
      </c>
      <c r="G217">
        <v>1</v>
      </c>
      <c r="H217">
        <v>1</v>
      </c>
      <c r="I217" t="s">
        <v>642</v>
      </c>
      <c r="J217" t="s">
        <v>3</v>
      </c>
      <c r="K217" t="s">
        <v>643</v>
      </c>
      <c r="L217">
        <v>1369</v>
      </c>
      <c r="N217">
        <v>1013</v>
      </c>
      <c r="O217" t="s">
        <v>637</v>
      </c>
      <c r="P217" t="s">
        <v>637</v>
      </c>
      <c r="Q217">
        <v>1</v>
      </c>
      <c r="W217">
        <v>0</v>
      </c>
      <c r="X217">
        <v>-2140504649</v>
      </c>
      <c r="Y217">
        <f t="shared" si="104"/>
        <v>10.920000000000002</v>
      </c>
      <c r="AA217">
        <v>0</v>
      </c>
      <c r="AB217">
        <v>0</v>
      </c>
      <c r="AC217">
        <v>0</v>
      </c>
      <c r="AD217">
        <v>789.32</v>
      </c>
      <c r="AE217">
        <v>0</v>
      </c>
      <c r="AF217">
        <v>0</v>
      </c>
      <c r="AG217">
        <v>0</v>
      </c>
      <c r="AH217">
        <v>14.09</v>
      </c>
      <c r="AI217">
        <v>1</v>
      </c>
      <c r="AJ217">
        <v>1</v>
      </c>
      <c r="AK217">
        <v>1</v>
      </c>
      <c r="AL217">
        <v>56.02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8.4</v>
      </c>
      <c r="AU217" t="s">
        <v>331</v>
      </c>
      <c r="AV217">
        <v>1</v>
      </c>
      <c r="AW217">
        <v>2</v>
      </c>
      <c r="AX217">
        <v>79119859</v>
      </c>
      <c r="AY217">
        <v>1</v>
      </c>
      <c r="AZ217">
        <v>0</v>
      </c>
      <c r="BA217">
        <v>220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ROUND(AT217*Source!I345*AH217*AL217,2)</f>
        <v>13260.61</v>
      </c>
      <c r="CV217">
        <f>ROUND(Y217*Source!I345,7)</f>
        <v>21.84</v>
      </c>
      <c r="CW217">
        <v>0</v>
      </c>
      <c r="CX217">
        <f>ROUND(Y217*Source!I345,7)</f>
        <v>21.84</v>
      </c>
      <c r="CY217">
        <f t="shared" si="105"/>
        <v>789.32</v>
      </c>
      <c r="CZ217">
        <f t="shared" si="106"/>
        <v>14.09</v>
      </c>
      <c r="DA217">
        <f t="shared" si="107"/>
        <v>56.02</v>
      </c>
      <c r="DB217">
        <f t="shared" si="108"/>
        <v>153.86799999999999</v>
      </c>
      <c r="DC217">
        <f t="shared" si="109"/>
        <v>0</v>
      </c>
      <c r="DD217" t="s">
        <v>3</v>
      </c>
      <c r="DE217" t="s">
        <v>3</v>
      </c>
      <c r="DF217">
        <f t="shared" si="110"/>
        <v>0</v>
      </c>
      <c r="DG217">
        <f t="shared" si="102"/>
        <v>0</v>
      </c>
      <c r="DH217">
        <f t="shared" si="103"/>
        <v>0</v>
      </c>
      <c r="DI217">
        <f t="shared" si="111"/>
        <v>17238.75</v>
      </c>
      <c r="DJ217">
        <f t="shared" si="112"/>
        <v>17238.75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ROW(Source!A346)</f>
        <v>346</v>
      </c>
      <c r="B218">
        <v>79118785</v>
      </c>
      <c r="C218">
        <v>79119860</v>
      </c>
      <c r="D218">
        <v>60564156</v>
      </c>
      <c r="E218">
        <v>70</v>
      </c>
      <c r="F218">
        <v>1</v>
      </c>
      <c r="G218">
        <v>1</v>
      </c>
      <c r="H218">
        <v>1</v>
      </c>
      <c r="I218" t="s">
        <v>635</v>
      </c>
      <c r="J218" t="s">
        <v>3</v>
      </c>
      <c r="K218" t="s">
        <v>636</v>
      </c>
      <c r="L218">
        <v>1369</v>
      </c>
      <c r="N218">
        <v>1013</v>
      </c>
      <c r="O218" t="s">
        <v>637</v>
      </c>
      <c r="P218" t="s">
        <v>637</v>
      </c>
      <c r="Q218">
        <v>1</v>
      </c>
      <c r="W218">
        <v>0</v>
      </c>
      <c r="X218">
        <v>-512803540</v>
      </c>
      <c r="Y218">
        <f t="shared" si="104"/>
        <v>4.1210000000000004</v>
      </c>
      <c r="AA218">
        <v>0</v>
      </c>
      <c r="AB218">
        <v>0</v>
      </c>
      <c r="AC218">
        <v>0</v>
      </c>
      <c r="AD218">
        <v>538.91</v>
      </c>
      <c r="AE218">
        <v>0</v>
      </c>
      <c r="AF218">
        <v>0</v>
      </c>
      <c r="AG218">
        <v>0</v>
      </c>
      <c r="AH218">
        <v>9.6199999999999992</v>
      </c>
      <c r="AI218">
        <v>1</v>
      </c>
      <c r="AJ218">
        <v>1</v>
      </c>
      <c r="AK218">
        <v>1</v>
      </c>
      <c r="AL218">
        <v>56.02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3.17</v>
      </c>
      <c r="AU218" t="s">
        <v>331</v>
      </c>
      <c r="AV218">
        <v>1</v>
      </c>
      <c r="AW218">
        <v>2</v>
      </c>
      <c r="AX218">
        <v>79119863</v>
      </c>
      <c r="AY218">
        <v>1</v>
      </c>
      <c r="AZ218">
        <v>0</v>
      </c>
      <c r="BA218">
        <v>221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U218">
        <f>ROUND(AT218*Source!I346*AH218*AL218,2)</f>
        <v>3416.7</v>
      </c>
      <c r="CV218">
        <f>ROUND(Y218*Source!I346,7)</f>
        <v>8.2420000000000009</v>
      </c>
      <c r="CW218">
        <v>0</v>
      </c>
      <c r="CX218">
        <f>ROUND(Y218*Source!I346,7)</f>
        <v>8.2420000000000009</v>
      </c>
      <c r="CY218">
        <f t="shared" si="105"/>
        <v>538.91</v>
      </c>
      <c r="CZ218">
        <f t="shared" si="106"/>
        <v>9.6199999999999992</v>
      </c>
      <c r="DA218">
        <f t="shared" si="107"/>
        <v>56.02</v>
      </c>
      <c r="DB218">
        <f t="shared" si="108"/>
        <v>39.65</v>
      </c>
      <c r="DC218">
        <f t="shared" si="109"/>
        <v>0</v>
      </c>
      <c r="DD218" t="s">
        <v>3</v>
      </c>
      <c r="DE218" t="s">
        <v>3</v>
      </c>
      <c r="DF218">
        <f t="shared" si="110"/>
        <v>0</v>
      </c>
      <c r="DG218">
        <f t="shared" si="102"/>
        <v>0</v>
      </c>
      <c r="DH218">
        <f t="shared" si="103"/>
        <v>0</v>
      </c>
      <c r="DI218">
        <f t="shared" si="111"/>
        <v>4441.7</v>
      </c>
      <c r="DJ218">
        <f t="shared" si="112"/>
        <v>4441.7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ROW(Source!A346)</f>
        <v>346</v>
      </c>
      <c r="B219">
        <v>79118785</v>
      </c>
      <c r="C219">
        <v>79119860</v>
      </c>
      <c r="D219">
        <v>60564170</v>
      </c>
      <c r="E219">
        <v>70</v>
      </c>
      <c r="F219">
        <v>1</v>
      </c>
      <c r="G219">
        <v>1</v>
      </c>
      <c r="H219">
        <v>1</v>
      </c>
      <c r="I219" t="s">
        <v>638</v>
      </c>
      <c r="J219" t="s">
        <v>3</v>
      </c>
      <c r="K219" t="s">
        <v>639</v>
      </c>
      <c r="L219">
        <v>1369</v>
      </c>
      <c r="N219">
        <v>1013</v>
      </c>
      <c r="O219" t="s">
        <v>637</v>
      </c>
      <c r="P219" t="s">
        <v>637</v>
      </c>
      <c r="Q219">
        <v>1</v>
      </c>
      <c r="W219">
        <v>0</v>
      </c>
      <c r="X219">
        <v>126826561</v>
      </c>
      <c r="Y219">
        <f t="shared" si="104"/>
        <v>6.1749999999999998</v>
      </c>
      <c r="AA219">
        <v>0</v>
      </c>
      <c r="AB219">
        <v>0</v>
      </c>
      <c r="AC219">
        <v>0</v>
      </c>
      <c r="AD219">
        <v>710.89</v>
      </c>
      <c r="AE219">
        <v>0</v>
      </c>
      <c r="AF219">
        <v>0</v>
      </c>
      <c r="AG219">
        <v>0</v>
      </c>
      <c r="AH219">
        <v>12.69</v>
      </c>
      <c r="AI219">
        <v>1</v>
      </c>
      <c r="AJ219">
        <v>1</v>
      </c>
      <c r="AK219">
        <v>1</v>
      </c>
      <c r="AL219">
        <v>56.02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4.75</v>
      </c>
      <c r="AU219" t="s">
        <v>331</v>
      </c>
      <c r="AV219">
        <v>1</v>
      </c>
      <c r="AW219">
        <v>2</v>
      </c>
      <c r="AX219">
        <v>79119864</v>
      </c>
      <c r="AY219">
        <v>1</v>
      </c>
      <c r="AZ219">
        <v>0</v>
      </c>
      <c r="BA219">
        <v>222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ROUND(AT219*Source!I346*AH219*AL219,2)</f>
        <v>6753.49</v>
      </c>
      <c r="CV219">
        <f>ROUND(Y219*Source!I346,7)</f>
        <v>12.35</v>
      </c>
      <c r="CW219">
        <v>0</v>
      </c>
      <c r="CX219">
        <f>ROUND(Y219*Source!I346,7)</f>
        <v>12.35</v>
      </c>
      <c r="CY219">
        <f t="shared" si="105"/>
        <v>710.89</v>
      </c>
      <c r="CZ219">
        <f t="shared" si="106"/>
        <v>12.69</v>
      </c>
      <c r="DA219">
        <f t="shared" si="107"/>
        <v>56.02</v>
      </c>
      <c r="DB219">
        <f t="shared" si="108"/>
        <v>78.364000000000004</v>
      </c>
      <c r="DC219">
        <f t="shared" si="109"/>
        <v>0</v>
      </c>
      <c r="DD219" t="s">
        <v>3</v>
      </c>
      <c r="DE219" t="s">
        <v>3</v>
      </c>
      <c r="DF219">
        <f t="shared" si="110"/>
        <v>0</v>
      </c>
      <c r="DG219">
        <f t="shared" si="102"/>
        <v>0</v>
      </c>
      <c r="DH219">
        <f t="shared" si="103"/>
        <v>0</v>
      </c>
      <c r="DI219">
        <f t="shared" si="111"/>
        <v>8779.49</v>
      </c>
      <c r="DJ219">
        <f t="shared" si="112"/>
        <v>8779.49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ROW(Source!A347)</f>
        <v>347</v>
      </c>
      <c r="B220">
        <v>79118785</v>
      </c>
      <c r="C220">
        <v>79119865</v>
      </c>
      <c r="D220">
        <v>60564160</v>
      </c>
      <c r="E220">
        <v>70</v>
      </c>
      <c r="F220">
        <v>1</v>
      </c>
      <c r="G220">
        <v>1</v>
      </c>
      <c r="H220">
        <v>1</v>
      </c>
      <c r="I220" t="s">
        <v>644</v>
      </c>
      <c r="J220" t="s">
        <v>3</v>
      </c>
      <c r="K220" t="s">
        <v>645</v>
      </c>
      <c r="L220">
        <v>1369</v>
      </c>
      <c r="N220">
        <v>1013</v>
      </c>
      <c r="O220" t="s">
        <v>637</v>
      </c>
      <c r="P220" t="s">
        <v>637</v>
      </c>
      <c r="Q220">
        <v>1</v>
      </c>
      <c r="W220">
        <v>0</v>
      </c>
      <c r="X220">
        <v>286205319</v>
      </c>
      <c r="Y220">
        <f t="shared" si="104"/>
        <v>1.0530000000000002</v>
      </c>
      <c r="AA220">
        <v>0</v>
      </c>
      <c r="AB220">
        <v>0</v>
      </c>
      <c r="AC220">
        <v>0</v>
      </c>
      <c r="AD220">
        <v>723.78</v>
      </c>
      <c r="AE220">
        <v>0</v>
      </c>
      <c r="AF220">
        <v>0</v>
      </c>
      <c r="AG220">
        <v>0</v>
      </c>
      <c r="AH220">
        <v>12.92</v>
      </c>
      <c r="AI220">
        <v>1</v>
      </c>
      <c r="AJ220">
        <v>1</v>
      </c>
      <c r="AK220">
        <v>1</v>
      </c>
      <c r="AL220">
        <v>56.02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0.81</v>
      </c>
      <c r="AU220" t="s">
        <v>331</v>
      </c>
      <c r="AV220">
        <v>1</v>
      </c>
      <c r="AW220">
        <v>2</v>
      </c>
      <c r="AX220">
        <v>79119868</v>
      </c>
      <c r="AY220">
        <v>1</v>
      </c>
      <c r="AZ220">
        <v>0</v>
      </c>
      <c r="BA220">
        <v>223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ROUND(AT220*Source!I347*AH220*AL220,2)</f>
        <v>6448.87</v>
      </c>
      <c r="CV220">
        <f>ROUND(Y220*Source!I347,7)</f>
        <v>11.583</v>
      </c>
      <c r="CW220">
        <v>0</v>
      </c>
      <c r="CX220">
        <f>ROUND(Y220*Source!I347,7)</f>
        <v>11.583</v>
      </c>
      <c r="CY220">
        <f t="shared" si="105"/>
        <v>723.78</v>
      </c>
      <c r="CZ220">
        <f t="shared" si="106"/>
        <v>12.92</v>
      </c>
      <c r="DA220">
        <f t="shared" si="107"/>
        <v>56.02</v>
      </c>
      <c r="DB220">
        <f t="shared" si="108"/>
        <v>13.611000000000001</v>
      </c>
      <c r="DC220">
        <f t="shared" si="109"/>
        <v>0</v>
      </c>
      <c r="DD220" t="s">
        <v>3</v>
      </c>
      <c r="DE220" t="s">
        <v>3</v>
      </c>
      <c r="DF220">
        <f t="shared" si="110"/>
        <v>0</v>
      </c>
      <c r="DG220">
        <f t="shared" si="102"/>
        <v>0</v>
      </c>
      <c r="DH220">
        <f t="shared" si="103"/>
        <v>0</v>
      </c>
      <c r="DI220">
        <f t="shared" si="111"/>
        <v>8383.5400000000009</v>
      </c>
      <c r="DJ220">
        <f t="shared" si="112"/>
        <v>8383.5400000000009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ROW(Source!A347)</f>
        <v>347</v>
      </c>
      <c r="B221">
        <v>79118785</v>
      </c>
      <c r="C221">
        <v>79119865</v>
      </c>
      <c r="D221">
        <v>60564170</v>
      </c>
      <c r="E221">
        <v>70</v>
      </c>
      <c r="F221">
        <v>1</v>
      </c>
      <c r="G221">
        <v>1</v>
      </c>
      <c r="H221">
        <v>1</v>
      </c>
      <c r="I221" t="s">
        <v>638</v>
      </c>
      <c r="J221" t="s">
        <v>3</v>
      </c>
      <c r="K221" t="s">
        <v>639</v>
      </c>
      <c r="L221">
        <v>1369</v>
      </c>
      <c r="N221">
        <v>1013</v>
      </c>
      <c r="O221" t="s">
        <v>637</v>
      </c>
      <c r="P221" t="s">
        <v>637</v>
      </c>
      <c r="Q221">
        <v>1</v>
      </c>
      <c r="W221">
        <v>0</v>
      </c>
      <c r="X221">
        <v>126826561</v>
      </c>
      <c r="Y221">
        <f t="shared" si="104"/>
        <v>1.0530000000000002</v>
      </c>
      <c r="AA221">
        <v>0</v>
      </c>
      <c r="AB221">
        <v>0</v>
      </c>
      <c r="AC221">
        <v>0</v>
      </c>
      <c r="AD221">
        <v>710.89</v>
      </c>
      <c r="AE221">
        <v>0</v>
      </c>
      <c r="AF221">
        <v>0</v>
      </c>
      <c r="AG221">
        <v>0</v>
      </c>
      <c r="AH221">
        <v>12.69</v>
      </c>
      <c r="AI221">
        <v>1</v>
      </c>
      <c r="AJ221">
        <v>1</v>
      </c>
      <c r="AK221">
        <v>1</v>
      </c>
      <c r="AL221">
        <v>56.02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0.81</v>
      </c>
      <c r="AU221" t="s">
        <v>331</v>
      </c>
      <c r="AV221">
        <v>1</v>
      </c>
      <c r="AW221">
        <v>2</v>
      </c>
      <c r="AX221">
        <v>79119869</v>
      </c>
      <c r="AY221">
        <v>1</v>
      </c>
      <c r="AZ221">
        <v>0</v>
      </c>
      <c r="BA221">
        <v>224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ROUND(AT221*Source!I347*AH221*AL221,2)</f>
        <v>6334.06</v>
      </c>
      <c r="CV221">
        <f>ROUND(Y221*Source!I347,7)</f>
        <v>11.583</v>
      </c>
      <c r="CW221">
        <v>0</v>
      </c>
      <c r="CX221">
        <f>ROUND(Y221*Source!I347,7)</f>
        <v>11.583</v>
      </c>
      <c r="CY221">
        <f t="shared" si="105"/>
        <v>710.89</v>
      </c>
      <c r="CZ221">
        <f t="shared" si="106"/>
        <v>12.69</v>
      </c>
      <c r="DA221">
        <f t="shared" si="107"/>
        <v>56.02</v>
      </c>
      <c r="DB221">
        <f t="shared" si="108"/>
        <v>13.364000000000001</v>
      </c>
      <c r="DC221">
        <f t="shared" si="109"/>
        <v>0</v>
      </c>
      <c r="DD221" t="s">
        <v>3</v>
      </c>
      <c r="DE221" t="s">
        <v>3</v>
      </c>
      <c r="DF221">
        <f t="shared" si="110"/>
        <v>0</v>
      </c>
      <c r="DG221">
        <f t="shared" si="102"/>
        <v>0</v>
      </c>
      <c r="DH221">
        <f t="shared" si="103"/>
        <v>0</v>
      </c>
      <c r="DI221">
        <f t="shared" si="111"/>
        <v>8234.24</v>
      </c>
      <c r="DJ221">
        <f t="shared" si="112"/>
        <v>8234.24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ROW(Source!A348)</f>
        <v>348</v>
      </c>
      <c r="B222">
        <v>79118785</v>
      </c>
      <c r="C222">
        <v>79119870</v>
      </c>
      <c r="D222">
        <v>60564160</v>
      </c>
      <c r="E222">
        <v>70</v>
      </c>
      <c r="F222">
        <v>1</v>
      </c>
      <c r="G222">
        <v>1</v>
      </c>
      <c r="H222">
        <v>1</v>
      </c>
      <c r="I222" t="s">
        <v>644</v>
      </c>
      <c r="J222" t="s">
        <v>3</v>
      </c>
      <c r="K222" t="s">
        <v>645</v>
      </c>
      <c r="L222">
        <v>1369</v>
      </c>
      <c r="N222">
        <v>1013</v>
      </c>
      <c r="O222" t="s">
        <v>637</v>
      </c>
      <c r="P222" t="s">
        <v>637</v>
      </c>
      <c r="Q222">
        <v>1</v>
      </c>
      <c r="W222">
        <v>0</v>
      </c>
      <c r="X222">
        <v>286205319</v>
      </c>
      <c r="Y222">
        <f t="shared" si="104"/>
        <v>8.4240000000000013</v>
      </c>
      <c r="AA222">
        <v>0</v>
      </c>
      <c r="AB222">
        <v>0</v>
      </c>
      <c r="AC222">
        <v>0</v>
      </c>
      <c r="AD222">
        <v>723.78</v>
      </c>
      <c r="AE222">
        <v>0</v>
      </c>
      <c r="AF222">
        <v>0</v>
      </c>
      <c r="AG222">
        <v>0</v>
      </c>
      <c r="AH222">
        <v>12.92</v>
      </c>
      <c r="AI222">
        <v>1</v>
      </c>
      <c r="AJ222">
        <v>1</v>
      </c>
      <c r="AK222">
        <v>1</v>
      </c>
      <c r="AL222">
        <v>56.02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6.48</v>
      </c>
      <c r="AU222" t="s">
        <v>331</v>
      </c>
      <c r="AV222">
        <v>1</v>
      </c>
      <c r="AW222">
        <v>2</v>
      </c>
      <c r="AX222">
        <v>79119873</v>
      </c>
      <c r="AY222">
        <v>1</v>
      </c>
      <c r="AZ222">
        <v>0</v>
      </c>
      <c r="BA222">
        <v>225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ROUND(AT222*Source!I348*AH222*AL222,2)</f>
        <v>515.91</v>
      </c>
      <c r="CV222">
        <f>ROUND(Y222*Source!I348,7)</f>
        <v>0.92664000000000002</v>
      </c>
      <c r="CW222">
        <v>0</v>
      </c>
      <c r="CX222">
        <f>ROUND(Y222*Source!I348,7)</f>
        <v>0.92664000000000002</v>
      </c>
      <c r="CY222">
        <f t="shared" si="105"/>
        <v>723.78</v>
      </c>
      <c r="CZ222">
        <f t="shared" si="106"/>
        <v>12.92</v>
      </c>
      <c r="DA222">
        <f t="shared" si="107"/>
        <v>56.02</v>
      </c>
      <c r="DB222">
        <f t="shared" si="108"/>
        <v>108.836</v>
      </c>
      <c r="DC222">
        <f t="shared" si="109"/>
        <v>0</v>
      </c>
      <c r="DD222" t="s">
        <v>3</v>
      </c>
      <c r="DE222" t="s">
        <v>3</v>
      </c>
      <c r="DF222">
        <f t="shared" si="110"/>
        <v>0</v>
      </c>
      <c r="DG222">
        <f t="shared" si="102"/>
        <v>0</v>
      </c>
      <c r="DH222">
        <f t="shared" si="103"/>
        <v>0</v>
      </c>
      <c r="DI222">
        <f t="shared" si="111"/>
        <v>670.68</v>
      </c>
      <c r="DJ222">
        <f t="shared" si="112"/>
        <v>670.68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ROW(Source!A348)</f>
        <v>348</v>
      </c>
      <c r="B223">
        <v>79118785</v>
      </c>
      <c r="C223">
        <v>79119870</v>
      </c>
      <c r="D223">
        <v>60564170</v>
      </c>
      <c r="E223">
        <v>70</v>
      </c>
      <c r="F223">
        <v>1</v>
      </c>
      <c r="G223">
        <v>1</v>
      </c>
      <c r="H223">
        <v>1</v>
      </c>
      <c r="I223" t="s">
        <v>638</v>
      </c>
      <c r="J223" t="s">
        <v>3</v>
      </c>
      <c r="K223" t="s">
        <v>639</v>
      </c>
      <c r="L223">
        <v>1369</v>
      </c>
      <c r="N223">
        <v>1013</v>
      </c>
      <c r="O223" t="s">
        <v>637</v>
      </c>
      <c r="P223" t="s">
        <v>637</v>
      </c>
      <c r="Q223">
        <v>1</v>
      </c>
      <c r="W223">
        <v>0</v>
      </c>
      <c r="X223">
        <v>126826561</v>
      </c>
      <c r="Y223">
        <f t="shared" si="104"/>
        <v>8.4240000000000013</v>
      </c>
      <c r="AA223">
        <v>0</v>
      </c>
      <c r="AB223">
        <v>0</v>
      </c>
      <c r="AC223">
        <v>0</v>
      </c>
      <c r="AD223">
        <v>710.89</v>
      </c>
      <c r="AE223">
        <v>0</v>
      </c>
      <c r="AF223">
        <v>0</v>
      </c>
      <c r="AG223">
        <v>0</v>
      </c>
      <c r="AH223">
        <v>12.69</v>
      </c>
      <c r="AI223">
        <v>1</v>
      </c>
      <c r="AJ223">
        <v>1</v>
      </c>
      <c r="AK223">
        <v>1</v>
      </c>
      <c r="AL223">
        <v>56.02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6.48</v>
      </c>
      <c r="AU223" t="s">
        <v>331</v>
      </c>
      <c r="AV223">
        <v>1</v>
      </c>
      <c r="AW223">
        <v>2</v>
      </c>
      <c r="AX223">
        <v>79119874</v>
      </c>
      <c r="AY223">
        <v>1</v>
      </c>
      <c r="AZ223">
        <v>0</v>
      </c>
      <c r="BA223">
        <v>226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ROUND(AT223*Source!I348*AH223*AL223,2)</f>
        <v>506.73</v>
      </c>
      <c r="CV223">
        <f>ROUND(Y223*Source!I348,7)</f>
        <v>0.92664000000000002</v>
      </c>
      <c r="CW223">
        <v>0</v>
      </c>
      <c r="CX223">
        <f>ROUND(Y223*Source!I348,7)</f>
        <v>0.92664000000000002</v>
      </c>
      <c r="CY223">
        <f t="shared" si="105"/>
        <v>710.89</v>
      </c>
      <c r="CZ223">
        <f t="shared" si="106"/>
        <v>12.69</v>
      </c>
      <c r="DA223">
        <f t="shared" si="107"/>
        <v>56.02</v>
      </c>
      <c r="DB223">
        <f t="shared" si="108"/>
        <v>106.899</v>
      </c>
      <c r="DC223">
        <f t="shared" si="109"/>
        <v>0</v>
      </c>
      <c r="DD223" t="s">
        <v>3</v>
      </c>
      <c r="DE223" t="s">
        <v>3</v>
      </c>
      <c r="DF223">
        <f t="shared" si="110"/>
        <v>0</v>
      </c>
      <c r="DG223">
        <f t="shared" si="102"/>
        <v>0</v>
      </c>
      <c r="DH223">
        <f t="shared" si="103"/>
        <v>0</v>
      </c>
      <c r="DI223">
        <f t="shared" si="111"/>
        <v>658.74</v>
      </c>
      <c r="DJ223">
        <f t="shared" si="112"/>
        <v>658.74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493" spans="9:9" x14ac:dyDescent="0.2">
      <c r="I49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79119374</v>
      </c>
      <c r="C1">
        <v>79119371</v>
      </c>
      <c r="D1">
        <v>60563956</v>
      </c>
      <c r="E1">
        <v>70</v>
      </c>
      <c r="F1">
        <v>1</v>
      </c>
      <c r="G1">
        <v>1</v>
      </c>
      <c r="H1">
        <v>1</v>
      </c>
      <c r="I1" t="s">
        <v>467</v>
      </c>
      <c r="J1" t="s">
        <v>3</v>
      </c>
      <c r="K1" t="s">
        <v>468</v>
      </c>
      <c r="L1">
        <v>1191</v>
      </c>
      <c r="N1">
        <v>1013</v>
      </c>
      <c r="O1" t="s">
        <v>469</v>
      </c>
      <c r="P1" t="s">
        <v>469</v>
      </c>
      <c r="Q1">
        <v>1</v>
      </c>
      <c r="X1">
        <v>14.38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22</v>
      </c>
      <c r="AG1">
        <v>16.536999999999999</v>
      </c>
      <c r="AH1">
        <v>2</v>
      </c>
      <c r="AI1">
        <v>79119372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79119375</v>
      </c>
      <c r="C2">
        <v>79119371</v>
      </c>
      <c r="D2">
        <v>60726053</v>
      </c>
      <c r="E2">
        <v>1</v>
      </c>
      <c r="F2">
        <v>1</v>
      </c>
      <c r="G2">
        <v>1</v>
      </c>
      <c r="H2">
        <v>2</v>
      </c>
      <c r="I2" t="s">
        <v>470</v>
      </c>
      <c r="J2" t="s">
        <v>471</v>
      </c>
      <c r="K2" t="s">
        <v>472</v>
      </c>
      <c r="L2">
        <v>1367</v>
      </c>
      <c r="N2">
        <v>1011</v>
      </c>
      <c r="O2" t="s">
        <v>366</v>
      </c>
      <c r="P2" t="s">
        <v>366</v>
      </c>
      <c r="Q2">
        <v>1</v>
      </c>
      <c r="X2">
        <v>6.22</v>
      </c>
      <c r="Y2">
        <v>0</v>
      </c>
      <c r="Z2">
        <v>6.66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7.1529999999999996</v>
      </c>
      <c r="AH2">
        <v>2</v>
      </c>
      <c r="AI2">
        <v>79119373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79119384</v>
      </c>
      <c r="C3">
        <v>79119376</v>
      </c>
      <c r="D3">
        <v>60563992</v>
      </c>
      <c r="E3">
        <v>70</v>
      </c>
      <c r="F3">
        <v>1</v>
      </c>
      <c r="G3">
        <v>1</v>
      </c>
      <c r="H3">
        <v>1</v>
      </c>
      <c r="I3" t="s">
        <v>473</v>
      </c>
      <c r="J3" t="s">
        <v>3</v>
      </c>
      <c r="K3" t="s">
        <v>474</v>
      </c>
      <c r="L3">
        <v>1191</v>
      </c>
      <c r="N3">
        <v>1013</v>
      </c>
      <c r="O3" t="s">
        <v>469</v>
      </c>
      <c r="P3" t="s">
        <v>469</v>
      </c>
      <c r="Q3">
        <v>1</v>
      </c>
      <c r="X3">
        <v>24.3</v>
      </c>
      <c r="Y3">
        <v>0</v>
      </c>
      <c r="Z3">
        <v>0</v>
      </c>
      <c r="AA3">
        <v>0</v>
      </c>
      <c r="AB3">
        <v>8.64</v>
      </c>
      <c r="AC3">
        <v>0</v>
      </c>
      <c r="AD3">
        <v>1</v>
      </c>
      <c r="AE3">
        <v>1</v>
      </c>
      <c r="AF3" t="s">
        <v>36</v>
      </c>
      <c r="AG3">
        <v>22.356000000000002</v>
      </c>
      <c r="AH3">
        <v>2</v>
      </c>
      <c r="AI3">
        <v>79119377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79119385</v>
      </c>
      <c r="C4">
        <v>79119376</v>
      </c>
      <c r="D4">
        <v>60564180</v>
      </c>
      <c r="E4">
        <v>70</v>
      </c>
      <c r="F4">
        <v>1</v>
      </c>
      <c r="G4">
        <v>1</v>
      </c>
      <c r="H4">
        <v>1</v>
      </c>
      <c r="I4" t="s">
        <v>475</v>
      </c>
      <c r="J4" t="s">
        <v>3</v>
      </c>
      <c r="K4" t="s">
        <v>476</v>
      </c>
      <c r="L4">
        <v>1191</v>
      </c>
      <c r="N4">
        <v>1013</v>
      </c>
      <c r="O4" t="s">
        <v>469</v>
      </c>
      <c r="P4" t="s">
        <v>469</v>
      </c>
      <c r="Q4">
        <v>1</v>
      </c>
      <c r="X4">
        <v>1.94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35</v>
      </c>
      <c r="AG4">
        <v>1.94</v>
      </c>
      <c r="AH4">
        <v>2</v>
      </c>
      <c r="AI4">
        <v>79119378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79119386</v>
      </c>
      <c r="C5">
        <v>79119376</v>
      </c>
      <c r="D5">
        <v>60725865</v>
      </c>
      <c r="E5">
        <v>1</v>
      </c>
      <c r="F5">
        <v>1</v>
      </c>
      <c r="G5">
        <v>1</v>
      </c>
      <c r="H5">
        <v>2</v>
      </c>
      <c r="I5" t="s">
        <v>477</v>
      </c>
      <c r="J5" t="s">
        <v>478</v>
      </c>
      <c r="K5" t="s">
        <v>479</v>
      </c>
      <c r="L5">
        <v>1367</v>
      </c>
      <c r="N5">
        <v>1011</v>
      </c>
      <c r="O5" t="s">
        <v>366</v>
      </c>
      <c r="P5" t="s">
        <v>366</v>
      </c>
      <c r="Q5">
        <v>1</v>
      </c>
      <c r="X5">
        <v>0.68</v>
      </c>
      <c r="Y5">
        <v>0</v>
      </c>
      <c r="Z5">
        <v>86.4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35</v>
      </c>
      <c r="AG5">
        <v>0.68</v>
      </c>
      <c r="AH5">
        <v>2</v>
      </c>
      <c r="AI5">
        <v>79119379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79119387</v>
      </c>
      <c r="C6">
        <v>79119376</v>
      </c>
      <c r="D6">
        <v>60726077</v>
      </c>
      <c r="E6">
        <v>1</v>
      </c>
      <c r="F6">
        <v>1</v>
      </c>
      <c r="G6">
        <v>1</v>
      </c>
      <c r="H6">
        <v>2</v>
      </c>
      <c r="I6" t="s">
        <v>480</v>
      </c>
      <c r="J6" t="s">
        <v>481</v>
      </c>
      <c r="K6" t="s">
        <v>482</v>
      </c>
      <c r="L6">
        <v>1367</v>
      </c>
      <c r="N6">
        <v>1011</v>
      </c>
      <c r="O6" t="s">
        <v>366</v>
      </c>
      <c r="P6" t="s">
        <v>366</v>
      </c>
      <c r="Q6">
        <v>1</v>
      </c>
      <c r="X6">
        <v>1.26</v>
      </c>
      <c r="Y6">
        <v>0</v>
      </c>
      <c r="Z6">
        <v>89.99</v>
      </c>
      <c r="AA6">
        <v>10.06</v>
      </c>
      <c r="AB6">
        <v>0</v>
      </c>
      <c r="AC6">
        <v>0</v>
      </c>
      <c r="AD6">
        <v>1</v>
      </c>
      <c r="AE6">
        <v>0</v>
      </c>
      <c r="AF6" t="s">
        <v>35</v>
      </c>
      <c r="AG6">
        <v>1.26</v>
      </c>
      <c r="AH6">
        <v>2</v>
      </c>
      <c r="AI6">
        <v>79119380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79119388</v>
      </c>
      <c r="C7">
        <v>79119376</v>
      </c>
      <c r="D7">
        <v>60726222</v>
      </c>
      <c r="E7">
        <v>1</v>
      </c>
      <c r="F7">
        <v>1</v>
      </c>
      <c r="G7">
        <v>1</v>
      </c>
      <c r="H7">
        <v>2</v>
      </c>
      <c r="I7" t="s">
        <v>483</v>
      </c>
      <c r="J7" t="s">
        <v>484</v>
      </c>
      <c r="K7" t="s">
        <v>485</v>
      </c>
      <c r="L7">
        <v>1367</v>
      </c>
      <c r="N7">
        <v>1011</v>
      </c>
      <c r="O7" t="s">
        <v>366</v>
      </c>
      <c r="P7" t="s">
        <v>366</v>
      </c>
      <c r="Q7">
        <v>1</v>
      </c>
      <c r="X7">
        <v>2.29</v>
      </c>
      <c r="Y7">
        <v>0</v>
      </c>
      <c r="Z7">
        <v>7.77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2.29</v>
      </c>
      <c r="AH7">
        <v>2</v>
      </c>
      <c r="AI7">
        <v>79119381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79119389</v>
      </c>
      <c r="C8">
        <v>79119376</v>
      </c>
      <c r="D8">
        <v>60576478</v>
      </c>
      <c r="E8">
        <v>1</v>
      </c>
      <c r="F8">
        <v>1</v>
      </c>
      <c r="G8">
        <v>1</v>
      </c>
      <c r="H8">
        <v>3</v>
      </c>
      <c r="I8" t="s">
        <v>486</v>
      </c>
      <c r="J8" t="s">
        <v>487</v>
      </c>
      <c r="K8" t="s">
        <v>488</v>
      </c>
      <c r="L8">
        <v>1339</v>
      </c>
      <c r="N8">
        <v>1007</v>
      </c>
      <c r="O8" t="s">
        <v>56</v>
      </c>
      <c r="P8" t="s">
        <v>56</v>
      </c>
      <c r="Q8">
        <v>1</v>
      </c>
      <c r="X8">
        <v>3.85</v>
      </c>
      <c r="Y8">
        <v>2.44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34</v>
      </c>
      <c r="AG8">
        <v>0</v>
      </c>
      <c r="AH8">
        <v>2</v>
      </c>
      <c r="AI8">
        <v>79119382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79119390</v>
      </c>
      <c r="C9">
        <v>79119376</v>
      </c>
      <c r="D9">
        <v>60565060</v>
      </c>
      <c r="E9">
        <v>70</v>
      </c>
      <c r="F9">
        <v>1</v>
      </c>
      <c r="G9">
        <v>1</v>
      </c>
      <c r="H9">
        <v>3</v>
      </c>
      <c r="I9" t="s">
        <v>646</v>
      </c>
      <c r="J9" t="s">
        <v>3</v>
      </c>
      <c r="K9" t="s">
        <v>647</v>
      </c>
      <c r="L9">
        <v>1339</v>
      </c>
      <c r="N9">
        <v>1007</v>
      </c>
      <c r="O9" t="s">
        <v>56</v>
      </c>
      <c r="P9" t="s">
        <v>56</v>
      </c>
      <c r="Q9">
        <v>1</v>
      </c>
      <c r="X9">
        <v>1.53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34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79119391</v>
      </c>
      <c r="C10">
        <v>79119376</v>
      </c>
      <c r="D10">
        <v>60602560</v>
      </c>
      <c r="E10">
        <v>1</v>
      </c>
      <c r="F10">
        <v>1</v>
      </c>
      <c r="G10">
        <v>1</v>
      </c>
      <c r="H10">
        <v>3</v>
      </c>
      <c r="I10" t="s">
        <v>489</v>
      </c>
      <c r="J10" t="s">
        <v>490</v>
      </c>
      <c r="K10" t="s">
        <v>491</v>
      </c>
      <c r="L10">
        <v>1327</v>
      </c>
      <c r="N10">
        <v>1005</v>
      </c>
      <c r="O10" t="s">
        <v>83</v>
      </c>
      <c r="P10" t="s">
        <v>83</v>
      </c>
      <c r="Q10">
        <v>1</v>
      </c>
      <c r="X10">
        <v>4.4000000000000004</v>
      </c>
      <c r="Y10">
        <v>6.2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34</v>
      </c>
      <c r="AG10">
        <v>0</v>
      </c>
      <c r="AH10">
        <v>2</v>
      </c>
      <c r="AI10">
        <v>79119383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79119397</v>
      </c>
      <c r="C11">
        <v>79119392</v>
      </c>
      <c r="D11">
        <v>60563992</v>
      </c>
      <c r="E11">
        <v>70</v>
      </c>
      <c r="F11">
        <v>1</v>
      </c>
      <c r="G11">
        <v>1</v>
      </c>
      <c r="H11">
        <v>1</v>
      </c>
      <c r="I11" t="s">
        <v>473</v>
      </c>
      <c r="J11" t="s">
        <v>3</v>
      </c>
      <c r="K11" t="s">
        <v>474</v>
      </c>
      <c r="L11">
        <v>1191</v>
      </c>
      <c r="N11">
        <v>1013</v>
      </c>
      <c r="O11" t="s">
        <v>469</v>
      </c>
      <c r="P11" t="s">
        <v>469</v>
      </c>
      <c r="Q11">
        <v>1</v>
      </c>
      <c r="X11">
        <v>1</v>
      </c>
      <c r="Y11">
        <v>0</v>
      </c>
      <c r="Z11">
        <v>0</v>
      </c>
      <c r="AA11">
        <v>0</v>
      </c>
      <c r="AB11">
        <v>8.64</v>
      </c>
      <c r="AC11">
        <v>0</v>
      </c>
      <c r="AD11">
        <v>1</v>
      </c>
      <c r="AE11">
        <v>1</v>
      </c>
      <c r="AF11" t="s">
        <v>47</v>
      </c>
      <c r="AG11">
        <v>41.4</v>
      </c>
      <c r="AH11">
        <v>2</v>
      </c>
      <c r="AI11">
        <v>79119393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79119398</v>
      </c>
      <c r="C12">
        <v>79119392</v>
      </c>
      <c r="D12">
        <v>60564180</v>
      </c>
      <c r="E12">
        <v>70</v>
      </c>
      <c r="F12">
        <v>1</v>
      </c>
      <c r="G12">
        <v>1</v>
      </c>
      <c r="H12">
        <v>1</v>
      </c>
      <c r="I12" t="s">
        <v>475</v>
      </c>
      <c r="J12" t="s">
        <v>3</v>
      </c>
      <c r="K12" t="s">
        <v>476</v>
      </c>
      <c r="L12">
        <v>1191</v>
      </c>
      <c r="N12">
        <v>1013</v>
      </c>
      <c r="O12" t="s">
        <v>469</v>
      </c>
      <c r="P12" t="s">
        <v>469</v>
      </c>
      <c r="Q12">
        <v>1</v>
      </c>
      <c r="X12">
        <v>0.03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46</v>
      </c>
      <c r="AG12">
        <v>1.35</v>
      </c>
      <c r="AH12">
        <v>2</v>
      </c>
      <c r="AI12">
        <v>79119394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79119399</v>
      </c>
      <c r="C13">
        <v>79119392</v>
      </c>
      <c r="D13">
        <v>60725865</v>
      </c>
      <c r="E13">
        <v>1</v>
      </c>
      <c r="F13">
        <v>1</v>
      </c>
      <c r="G13">
        <v>1</v>
      </c>
      <c r="H13">
        <v>2</v>
      </c>
      <c r="I13" t="s">
        <v>477</v>
      </c>
      <c r="J13" t="s">
        <v>478</v>
      </c>
      <c r="K13" t="s">
        <v>479</v>
      </c>
      <c r="L13">
        <v>1367</v>
      </c>
      <c r="N13">
        <v>1011</v>
      </c>
      <c r="O13" t="s">
        <v>366</v>
      </c>
      <c r="P13" t="s">
        <v>366</v>
      </c>
      <c r="Q13">
        <v>1</v>
      </c>
      <c r="X13">
        <v>0.01</v>
      </c>
      <c r="Y13">
        <v>0</v>
      </c>
      <c r="Z13">
        <v>86.4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46</v>
      </c>
      <c r="AG13">
        <v>0.45</v>
      </c>
      <c r="AH13">
        <v>2</v>
      </c>
      <c r="AI13">
        <v>79119395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79119400</v>
      </c>
      <c r="C14">
        <v>79119392</v>
      </c>
      <c r="D14">
        <v>60726077</v>
      </c>
      <c r="E14">
        <v>1</v>
      </c>
      <c r="F14">
        <v>1</v>
      </c>
      <c r="G14">
        <v>1</v>
      </c>
      <c r="H14">
        <v>2</v>
      </c>
      <c r="I14" t="s">
        <v>480</v>
      </c>
      <c r="J14" t="s">
        <v>481</v>
      </c>
      <c r="K14" t="s">
        <v>482</v>
      </c>
      <c r="L14">
        <v>1367</v>
      </c>
      <c r="N14">
        <v>1011</v>
      </c>
      <c r="O14" t="s">
        <v>366</v>
      </c>
      <c r="P14" t="s">
        <v>366</v>
      </c>
      <c r="Q14">
        <v>1</v>
      </c>
      <c r="X14">
        <v>0.02</v>
      </c>
      <c r="Y14">
        <v>0</v>
      </c>
      <c r="Z14">
        <v>89.99</v>
      </c>
      <c r="AA14">
        <v>10.06</v>
      </c>
      <c r="AB14">
        <v>0</v>
      </c>
      <c r="AC14">
        <v>0</v>
      </c>
      <c r="AD14">
        <v>1</v>
      </c>
      <c r="AE14">
        <v>0</v>
      </c>
      <c r="AF14" t="s">
        <v>46</v>
      </c>
      <c r="AG14">
        <v>0.9</v>
      </c>
      <c r="AH14">
        <v>2</v>
      </c>
      <c r="AI14">
        <v>79119396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79119401</v>
      </c>
      <c r="C15">
        <v>79119392</v>
      </c>
      <c r="D15">
        <v>60565060</v>
      </c>
      <c r="E15">
        <v>70</v>
      </c>
      <c r="F15">
        <v>1</v>
      </c>
      <c r="G15">
        <v>1</v>
      </c>
      <c r="H15">
        <v>3</v>
      </c>
      <c r="I15" t="s">
        <v>646</v>
      </c>
      <c r="J15" t="s">
        <v>3</v>
      </c>
      <c r="K15" t="s">
        <v>647</v>
      </c>
      <c r="L15">
        <v>1339</v>
      </c>
      <c r="N15">
        <v>1007</v>
      </c>
      <c r="O15" t="s">
        <v>56</v>
      </c>
      <c r="P15" t="s">
        <v>56</v>
      </c>
      <c r="Q15">
        <v>1</v>
      </c>
      <c r="X15">
        <v>0.10199999999999999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34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79119411</v>
      </c>
      <c r="C16">
        <v>79119402</v>
      </c>
      <c r="D16">
        <v>60563992</v>
      </c>
      <c r="E16">
        <v>70</v>
      </c>
      <c r="F16">
        <v>1</v>
      </c>
      <c r="G16">
        <v>1</v>
      </c>
      <c r="H16">
        <v>1</v>
      </c>
      <c r="I16" t="s">
        <v>473</v>
      </c>
      <c r="J16" t="s">
        <v>3</v>
      </c>
      <c r="K16" t="s">
        <v>474</v>
      </c>
      <c r="L16">
        <v>1191</v>
      </c>
      <c r="N16">
        <v>1013</v>
      </c>
      <c r="O16" t="s">
        <v>469</v>
      </c>
      <c r="P16" t="s">
        <v>469</v>
      </c>
      <c r="Q16">
        <v>1</v>
      </c>
      <c r="X16">
        <v>24.3</v>
      </c>
      <c r="Y16">
        <v>0</v>
      </c>
      <c r="Z16">
        <v>0</v>
      </c>
      <c r="AA16">
        <v>0</v>
      </c>
      <c r="AB16">
        <v>8.64</v>
      </c>
      <c r="AC16">
        <v>0</v>
      </c>
      <c r="AD16">
        <v>1</v>
      </c>
      <c r="AE16">
        <v>1</v>
      </c>
      <c r="AF16" t="s">
        <v>51</v>
      </c>
      <c r="AG16">
        <v>32.136749999999999</v>
      </c>
      <c r="AH16">
        <v>2</v>
      </c>
      <c r="AI16">
        <v>79119403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79119412</v>
      </c>
      <c r="C17">
        <v>79119402</v>
      </c>
      <c r="D17">
        <v>60564180</v>
      </c>
      <c r="E17">
        <v>70</v>
      </c>
      <c r="F17">
        <v>1</v>
      </c>
      <c r="G17">
        <v>1</v>
      </c>
      <c r="H17">
        <v>1</v>
      </c>
      <c r="I17" t="s">
        <v>475</v>
      </c>
      <c r="J17" t="s">
        <v>3</v>
      </c>
      <c r="K17" t="s">
        <v>476</v>
      </c>
      <c r="L17">
        <v>1191</v>
      </c>
      <c r="N17">
        <v>1013</v>
      </c>
      <c r="O17" t="s">
        <v>469</v>
      </c>
      <c r="P17" t="s">
        <v>469</v>
      </c>
      <c r="Q17">
        <v>1</v>
      </c>
      <c r="X17">
        <v>1.94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50</v>
      </c>
      <c r="AG17">
        <v>2.7887499999999998</v>
      </c>
      <c r="AH17">
        <v>2</v>
      </c>
      <c r="AI17">
        <v>79119404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79119413</v>
      </c>
      <c r="C18">
        <v>79119402</v>
      </c>
      <c r="D18">
        <v>60725865</v>
      </c>
      <c r="E18">
        <v>1</v>
      </c>
      <c r="F18">
        <v>1</v>
      </c>
      <c r="G18">
        <v>1</v>
      </c>
      <c r="H18">
        <v>2</v>
      </c>
      <c r="I18" t="s">
        <v>477</v>
      </c>
      <c r="J18" t="s">
        <v>478</v>
      </c>
      <c r="K18" t="s">
        <v>479</v>
      </c>
      <c r="L18">
        <v>1367</v>
      </c>
      <c r="N18">
        <v>1011</v>
      </c>
      <c r="O18" t="s">
        <v>366</v>
      </c>
      <c r="P18" t="s">
        <v>366</v>
      </c>
      <c r="Q18">
        <v>1</v>
      </c>
      <c r="X18">
        <v>0.68</v>
      </c>
      <c r="Y18">
        <v>0</v>
      </c>
      <c r="Z18">
        <v>86.4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50</v>
      </c>
      <c r="AG18">
        <v>0.97750000000000004</v>
      </c>
      <c r="AH18">
        <v>2</v>
      </c>
      <c r="AI18">
        <v>79119405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79119414</v>
      </c>
      <c r="C19">
        <v>79119402</v>
      </c>
      <c r="D19">
        <v>60726077</v>
      </c>
      <c r="E19">
        <v>1</v>
      </c>
      <c r="F19">
        <v>1</v>
      </c>
      <c r="G19">
        <v>1</v>
      </c>
      <c r="H19">
        <v>2</v>
      </c>
      <c r="I19" t="s">
        <v>480</v>
      </c>
      <c r="J19" t="s">
        <v>481</v>
      </c>
      <c r="K19" t="s">
        <v>482</v>
      </c>
      <c r="L19">
        <v>1367</v>
      </c>
      <c r="N19">
        <v>1011</v>
      </c>
      <c r="O19" t="s">
        <v>366</v>
      </c>
      <c r="P19" t="s">
        <v>366</v>
      </c>
      <c r="Q19">
        <v>1</v>
      </c>
      <c r="X19">
        <v>1.26</v>
      </c>
      <c r="Y19">
        <v>0</v>
      </c>
      <c r="Z19">
        <v>89.99</v>
      </c>
      <c r="AA19">
        <v>10.06</v>
      </c>
      <c r="AB19">
        <v>0</v>
      </c>
      <c r="AC19">
        <v>0</v>
      </c>
      <c r="AD19">
        <v>1</v>
      </c>
      <c r="AE19">
        <v>0</v>
      </c>
      <c r="AF19" t="s">
        <v>50</v>
      </c>
      <c r="AG19">
        <v>1.81125</v>
      </c>
      <c r="AH19">
        <v>2</v>
      </c>
      <c r="AI19">
        <v>79119406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79119415</v>
      </c>
      <c r="C20">
        <v>79119402</v>
      </c>
      <c r="D20">
        <v>60726222</v>
      </c>
      <c r="E20">
        <v>1</v>
      </c>
      <c r="F20">
        <v>1</v>
      </c>
      <c r="G20">
        <v>1</v>
      </c>
      <c r="H20">
        <v>2</v>
      </c>
      <c r="I20" t="s">
        <v>483</v>
      </c>
      <c r="J20" t="s">
        <v>484</v>
      </c>
      <c r="K20" t="s">
        <v>485</v>
      </c>
      <c r="L20">
        <v>1367</v>
      </c>
      <c r="N20">
        <v>1011</v>
      </c>
      <c r="O20" t="s">
        <v>366</v>
      </c>
      <c r="P20" t="s">
        <v>366</v>
      </c>
      <c r="Q20">
        <v>1</v>
      </c>
      <c r="X20">
        <v>2.29</v>
      </c>
      <c r="Y20">
        <v>0</v>
      </c>
      <c r="Z20">
        <v>7.77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50</v>
      </c>
      <c r="AG20">
        <v>3.2918750000000001</v>
      </c>
      <c r="AH20">
        <v>2</v>
      </c>
      <c r="AI20">
        <v>79119407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79119416</v>
      </c>
      <c r="C21">
        <v>79119402</v>
      </c>
      <c r="D21">
        <v>60576478</v>
      </c>
      <c r="E21">
        <v>1</v>
      </c>
      <c r="F21">
        <v>1</v>
      </c>
      <c r="G21">
        <v>1</v>
      </c>
      <c r="H21">
        <v>3</v>
      </c>
      <c r="I21" t="s">
        <v>486</v>
      </c>
      <c r="J21" t="s">
        <v>487</v>
      </c>
      <c r="K21" t="s">
        <v>488</v>
      </c>
      <c r="L21">
        <v>1339</v>
      </c>
      <c r="N21">
        <v>1007</v>
      </c>
      <c r="O21" t="s">
        <v>56</v>
      </c>
      <c r="P21" t="s">
        <v>56</v>
      </c>
      <c r="Q21">
        <v>1</v>
      </c>
      <c r="X21">
        <v>3.85</v>
      </c>
      <c r="Y21">
        <v>2.44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3.85</v>
      </c>
      <c r="AH21">
        <v>2</v>
      </c>
      <c r="AI21">
        <v>79119408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79119417</v>
      </c>
      <c r="C22">
        <v>79119402</v>
      </c>
      <c r="D22">
        <v>60565060</v>
      </c>
      <c r="E22">
        <v>70</v>
      </c>
      <c r="F22">
        <v>1</v>
      </c>
      <c r="G22">
        <v>1</v>
      </c>
      <c r="H22">
        <v>3</v>
      </c>
      <c r="I22" t="s">
        <v>646</v>
      </c>
      <c r="J22" t="s">
        <v>3</v>
      </c>
      <c r="K22" t="s">
        <v>647</v>
      </c>
      <c r="L22">
        <v>1339</v>
      </c>
      <c r="N22">
        <v>1007</v>
      </c>
      <c r="O22" t="s">
        <v>56</v>
      </c>
      <c r="P22" t="s">
        <v>56</v>
      </c>
      <c r="Q22">
        <v>1</v>
      </c>
      <c r="X22">
        <v>1.53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1.53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79119418</v>
      </c>
      <c r="C23">
        <v>79119402</v>
      </c>
      <c r="D23">
        <v>60602560</v>
      </c>
      <c r="E23">
        <v>1</v>
      </c>
      <c r="F23">
        <v>1</v>
      </c>
      <c r="G23">
        <v>1</v>
      </c>
      <c r="H23">
        <v>3</v>
      </c>
      <c r="I23" t="s">
        <v>489</v>
      </c>
      <c r="J23" t="s">
        <v>490</v>
      </c>
      <c r="K23" t="s">
        <v>491</v>
      </c>
      <c r="L23">
        <v>1327</v>
      </c>
      <c r="N23">
        <v>1005</v>
      </c>
      <c r="O23" t="s">
        <v>83</v>
      </c>
      <c r="P23" t="s">
        <v>83</v>
      </c>
      <c r="Q23">
        <v>1</v>
      </c>
      <c r="X23">
        <v>4.4000000000000004</v>
      </c>
      <c r="Y23">
        <v>6.2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4.4000000000000004</v>
      </c>
      <c r="AH23">
        <v>2</v>
      </c>
      <c r="AI23">
        <v>79119409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79119426</v>
      </c>
      <c r="C24">
        <v>79119420</v>
      </c>
      <c r="D24">
        <v>60563992</v>
      </c>
      <c r="E24">
        <v>70</v>
      </c>
      <c r="F24">
        <v>1</v>
      </c>
      <c r="G24">
        <v>1</v>
      </c>
      <c r="H24">
        <v>1</v>
      </c>
      <c r="I24" t="s">
        <v>473</v>
      </c>
      <c r="J24" t="s">
        <v>3</v>
      </c>
      <c r="K24" t="s">
        <v>474</v>
      </c>
      <c r="L24">
        <v>1191</v>
      </c>
      <c r="N24">
        <v>1013</v>
      </c>
      <c r="O24" t="s">
        <v>469</v>
      </c>
      <c r="P24" t="s">
        <v>469</v>
      </c>
      <c r="Q24">
        <v>1</v>
      </c>
      <c r="X24">
        <v>1</v>
      </c>
      <c r="Y24">
        <v>0</v>
      </c>
      <c r="Z24">
        <v>0</v>
      </c>
      <c r="AA24">
        <v>0</v>
      </c>
      <c r="AB24">
        <v>8.64</v>
      </c>
      <c r="AC24">
        <v>0</v>
      </c>
      <c r="AD24">
        <v>1</v>
      </c>
      <c r="AE24">
        <v>1</v>
      </c>
      <c r="AF24" t="s">
        <v>62</v>
      </c>
      <c r="AG24">
        <v>46.287500000000001</v>
      </c>
      <c r="AH24">
        <v>2</v>
      </c>
      <c r="AI24">
        <v>79119421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79119427</v>
      </c>
      <c r="C25">
        <v>79119420</v>
      </c>
      <c r="D25">
        <v>60564180</v>
      </c>
      <c r="E25">
        <v>70</v>
      </c>
      <c r="F25">
        <v>1</v>
      </c>
      <c r="G25">
        <v>1</v>
      </c>
      <c r="H25">
        <v>1</v>
      </c>
      <c r="I25" t="s">
        <v>475</v>
      </c>
      <c r="J25" t="s">
        <v>3</v>
      </c>
      <c r="K25" t="s">
        <v>476</v>
      </c>
      <c r="L25">
        <v>1191</v>
      </c>
      <c r="N25">
        <v>1013</v>
      </c>
      <c r="O25" t="s">
        <v>469</v>
      </c>
      <c r="P25" t="s">
        <v>469</v>
      </c>
      <c r="Q25">
        <v>1</v>
      </c>
      <c r="X25">
        <v>0.03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61</v>
      </c>
      <c r="AG25">
        <v>1.5093749999999999</v>
      </c>
      <c r="AH25">
        <v>2</v>
      </c>
      <c r="AI25">
        <v>79119422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79119428</v>
      </c>
      <c r="C26">
        <v>79119420</v>
      </c>
      <c r="D26">
        <v>60725865</v>
      </c>
      <c r="E26">
        <v>1</v>
      </c>
      <c r="F26">
        <v>1</v>
      </c>
      <c r="G26">
        <v>1</v>
      </c>
      <c r="H26">
        <v>2</v>
      </c>
      <c r="I26" t="s">
        <v>477</v>
      </c>
      <c r="J26" t="s">
        <v>478</v>
      </c>
      <c r="K26" t="s">
        <v>479</v>
      </c>
      <c r="L26">
        <v>1367</v>
      </c>
      <c r="N26">
        <v>1011</v>
      </c>
      <c r="O26" t="s">
        <v>366</v>
      </c>
      <c r="P26" t="s">
        <v>366</v>
      </c>
      <c r="Q26">
        <v>1</v>
      </c>
      <c r="X26">
        <v>0.01</v>
      </c>
      <c r="Y26">
        <v>0</v>
      </c>
      <c r="Z26">
        <v>86.4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61</v>
      </c>
      <c r="AG26">
        <v>0.50312500000000004</v>
      </c>
      <c r="AH26">
        <v>2</v>
      </c>
      <c r="AI26">
        <v>79119423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79119429</v>
      </c>
      <c r="C27">
        <v>79119420</v>
      </c>
      <c r="D27">
        <v>60726077</v>
      </c>
      <c r="E27">
        <v>1</v>
      </c>
      <c r="F27">
        <v>1</v>
      </c>
      <c r="G27">
        <v>1</v>
      </c>
      <c r="H27">
        <v>2</v>
      </c>
      <c r="I27" t="s">
        <v>480</v>
      </c>
      <c r="J27" t="s">
        <v>481</v>
      </c>
      <c r="K27" t="s">
        <v>482</v>
      </c>
      <c r="L27">
        <v>1367</v>
      </c>
      <c r="N27">
        <v>1011</v>
      </c>
      <c r="O27" t="s">
        <v>366</v>
      </c>
      <c r="P27" t="s">
        <v>366</v>
      </c>
      <c r="Q27">
        <v>1</v>
      </c>
      <c r="X27">
        <v>0.02</v>
      </c>
      <c r="Y27">
        <v>0</v>
      </c>
      <c r="Z27">
        <v>89.99</v>
      </c>
      <c r="AA27">
        <v>10.06</v>
      </c>
      <c r="AB27">
        <v>0</v>
      </c>
      <c r="AC27">
        <v>0</v>
      </c>
      <c r="AD27">
        <v>1</v>
      </c>
      <c r="AE27">
        <v>0</v>
      </c>
      <c r="AF27" t="s">
        <v>61</v>
      </c>
      <c r="AG27">
        <v>1.0062500000000001</v>
      </c>
      <c r="AH27">
        <v>2</v>
      </c>
      <c r="AI27">
        <v>79119424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79119430</v>
      </c>
      <c r="C28">
        <v>79119420</v>
      </c>
      <c r="D28">
        <v>60565060</v>
      </c>
      <c r="E28">
        <v>70</v>
      </c>
      <c r="F28">
        <v>1</v>
      </c>
      <c r="G28">
        <v>1</v>
      </c>
      <c r="H28">
        <v>3</v>
      </c>
      <c r="I28" t="s">
        <v>646</v>
      </c>
      <c r="J28" t="s">
        <v>3</v>
      </c>
      <c r="K28" t="s">
        <v>647</v>
      </c>
      <c r="L28">
        <v>1339</v>
      </c>
      <c r="N28">
        <v>1007</v>
      </c>
      <c r="O28" t="s">
        <v>56</v>
      </c>
      <c r="P28" t="s">
        <v>56</v>
      </c>
      <c r="Q28">
        <v>1</v>
      </c>
      <c r="X28">
        <v>0.10199999999999999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0.10199999999999999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79119437</v>
      </c>
      <c r="C29">
        <v>79119432</v>
      </c>
      <c r="D29">
        <v>60563994</v>
      </c>
      <c r="E29">
        <v>70</v>
      </c>
      <c r="F29">
        <v>1</v>
      </c>
      <c r="G29">
        <v>1</v>
      </c>
      <c r="H29">
        <v>1</v>
      </c>
      <c r="I29" t="s">
        <v>492</v>
      </c>
      <c r="J29" t="s">
        <v>3</v>
      </c>
      <c r="K29" t="s">
        <v>493</v>
      </c>
      <c r="L29">
        <v>1191</v>
      </c>
      <c r="N29">
        <v>1013</v>
      </c>
      <c r="O29" t="s">
        <v>469</v>
      </c>
      <c r="P29" t="s">
        <v>469</v>
      </c>
      <c r="Q29">
        <v>1</v>
      </c>
      <c r="X29">
        <v>2.8</v>
      </c>
      <c r="Y29">
        <v>0</v>
      </c>
      <c r="Z29">
        <v>0</v>
      </c>
      <c r="AA29">
        <v>0</v>
      </c>
      <c r="AB29">
        <v>8.74</v>
      </c>
      <c r="AC29">
        <v>0</v>
      </c>
      <c r="AD29">
        <v>1</v>
      </c>
      <c r="AE29">
        <v>1</v>
      </c>
      <c r="AF29" t="s">
        <v>51</v>
      </c>
      <c r="AG29">
        <v>3.7029999999999998</v>
      </c>
      <c r="AH29">
        <v>2</v>
      </c>
      <c r="AI29">
        <v>79119433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79119438</v>
      </c>
      <c r="C30">
        <v>79119432</v>
      </c>
      <c r="D30">
        <v>60564180</v>
      </c>
      <c r="E30">
        <v>70</v>
      </c>
      <c r="F30">
        <v>1</v>
      </c>
      <c r="G30">
        <v>1</v>
      </c>
      <c r="H30">
        <v>1</v>
      </c>
      <c r="I30" t="s">
        <v>475</v>
      </c>
      <c r="J30" t="s">
        <v>3</v>
      </c>
      <c r="K30" t="s">
        <v>476</v>
      </c>
      <c r="L30">
        <v>1191</v>
      </c>
      <c r="N30">
        <v>1013</v>
      </c>
      <c r="O30" t="s">
        <v>469</v>
      </c>
      <c r="P30" t="s">
        <v>469</v>
      </c>
      <c r="Q30">
        <v>1</v>
      </c>
      <c r="X30">
        <v>0.04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50</v>
      </c>
      <c r="AG30">
        <v>5.7500000000000002E-2</v>
      </c>
      <c r="AH30">
        <v>2</v>
      </c>
      <c r="AI30">
        <v>79119434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79119439</v>
      </c>
      <c r="C31">
        <v>79119432</v>
      </c>
      <c r="D31">
        <v>60726853</v>
      </c>
      <c r="E31">
        <v>1</v>
      </c>
      <c r="F31">
        <v>1</v>
      </c>
      <c r="G31">
        <v>1</v>
      </c>
      <c r="H31">
        <v>2</v>
      </c>
      <c r="I31" t="s">
        <v>494</v>
      </c>
      <c r="J31" t="s">
        <v>495</v>
      </c>
      <c r="K31" t="s">
        <v>496</v>
      </c>
      <c r="L31">
        <v>1367</v>
      </c>
      <c r="N31">
        <v>1011</v>
      </c>
      <c r="O31" t="s">
        <v>366</v>
      </c>
      <c r="P31" t="s">
        <v>366</v>
      </c>
      <c r="Q31">
        <v>1</v>
      </c>
      <c r="X31">
        <v>0.04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50</v>
      </c>
      <c r="AG31">
        <v>5.7500000000000002E-2</v>
      </c>
      <c r="AH31">
        <v>2</v>
      </c>
      <c r="AI31">
        <v>79119435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79119440</v>
      </c>
      <c r="C32">
        <v>79119432</v>
      </c>
      <c r="D32">
        <v>60574734</v>
      </c>
      <c r="E32">
        <v>1</v>
      </c>
      <c r="F32">
        <v>1</v>
      </c>
      <c r="G32">
        <v>1</v>
      </c>
      <c r="H32">
        <v>3</v>
      </c>
      <c r="I32" t="s">
        <v>497</v>
      </c>
      <c r="J32" t="s">
        <v>498</v>
      </c>
      <c r="K32" t="s">
        <v>499</v>
      </c>
      <c r="L32">
        <v>1348</v>
      </c>
      <c r="N32">
        <v>1009</v>
      </c>
      <c r="O32" t="s">
        <v>71</v>
      </c>
      <c r="P32" t="s">
        <v>71</v>
      </c>
      <c r="Q32">
        <v>1000</v>
      </c>
      <c r="X32">
        <v>4.4999999999999998E-2</v>
      </c>
      <c r="Y32">
        <v>2000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4.4999999999999998E-2</v>
      </c>
      <c r="AH32">
        <v>2</v>
      </c>
      <c r="AI32">
        <v>79119436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79119451</v>
      </c>
      <c r="C33">
        <v>79119442</v>
      </c>
      <c r="D33">
        <v>60564024</v>
      </c>
      <c r="E33">
        <v>70</v>
      </c>
      <c r="F33">
        <v>1</v>
      </c>
      <c r="G33">
        <v>1</v>
      </c>
      <c r="H33">
        <v>1</v>
      </c>
      <c r="I33" t="s">
        <v>500</v>
      </c>
      <c r="J33" t="s">
        <v>3</v>
      </c>
      <c r="K33" t="s">
        <v>501</v>
      </c>
      <c r="L33">
        <v>1191</v>
      </c>
      <c r="N33">
        <v>1013</v>
      </c>
      <c r="O33" t="s">
        <v>469</v>
      </c>
      <c r="P33" t="s">
        <v>469</v>
      </c>
      <c r="Q33">
        <v>1</v>
      </c>
      <c r="X33">
        <v>14.36</v>
      </c>
      <c r="Y33">
        <v>0</v>
      </c>
      <c r="Z33">
        <v>0</v>
      </c>
      <c r="AA33">
        <v>0</v>
      </c>
      <c r="AB33">
        <v>9.4</v>
      </c>
      <c r="AC33">
        <v>0</v>
      </c>
      <c r="AD33">
        <v>1</v>
      </c>
      <c r="AE33">
        <v>1</v>
      </c>
      <c r="AF33" t="s">
        <v>51</v>
      </c>
      <c r="AG33">
        <v>18.991099999999999</v>
      </c>
      <c r="AH33">
        <v>2</v>
      </c>
      <c r="AI33">
        <v>79119443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79119452</v>
      </c>
      <c r="C34">
        <v>79119442</v>
      </c>
      <c r="D34">
        <v>60564180</v>
      </c>
      <c r="E34">
        <v>70</v>
      </c>
      <c r="F34">
        <v>1</v>
      </c>
      <c r="G34">
        <v>1</v>
      </c>
      <c r="H34">
        <v>1</v>
      </c>
      <c r="I34" t="s">
        <v>475</v>
      </c>
      <c r="J34" t="s">
        <v>3</v>
      </c>
      <c r="K34" t="s">
        <v>476</v>
      </c>
      <c r="L34">
        <v>1191</v>
      </c>
      <c r="N34">
        <v>1013</v>
      </c>
      <c r="O34" t="s">
        <v>469</v>
      </c>
      <c r="P34" t="s">
        <v>469</v>
      </c>
      <c r="Q34">
        <v>1</v>
      </c>
      <c r="X34">
        <v>0.28999999999999998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50</v>
      </c>
      <c r="AG34">
        <v>0.416875</v>
      </c>
      <c r="AH34">
        <v>2</v>
      </c>
      <c r="AI34">
        <v>79119444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79119453</v>
      </c>
      <c r="C35">
        <v>79119442</v>
      </c>
      <c r="D35">
        <v>60725865</v>
      </c>
      <c r="E35">
        <v>1</v>
      </c>
      <c r="F35">
        <v>1</v>
      </c>
      <c r="G35">
        <v>1</v>
      </c>
      <c r="H35">
        <v>2</v>
      </c>
      <c r="I35" t="s">
        <v>477</v>
      </c>
      <c r="J35" t="s">
        <v>478</v>
      </c>
      <c r="K35" t="s">
        <v>479</v>
      </c>
      <c r="L35">
        <v>1367</v>
      </c>
      <c r="N35">
        <v>1011</v>
      </c>
      <c r="O35" t="s">
        <v>366</v>
      </c>
      <c r="P35" t="s">
        <v>366</v>
      </c>
      <c r="Q35">
        <v>1</v>
      </c>
      <c r="X35">
        <v>0.15</v>
      </c>
      <c r="Y35">
        <v>0</v>
      </c>
      <c r="Z35">
        <v>86.4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50</v>
      </c>
      <c r="AG35">
        <v>0.21562500000000001</v>
      </c>
      <c r="AH35">
        <v>2</v>
      </c>
      <c r="AI35">
        <v>79119445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79119454</v>
      </c>
      <c r="C36">
        <v>79119442</v>
      </c>
      <c r="D36">
        <v>60725923</v>
      </c>
      <c r="E36">
        <v>1</v>
      </c>
      <c r="F36">
        <v>1</v>
      </c>
      <c r="G36">
        <v>1</v>
      </c>
      <c r="H36">
        <v>2</v>
      </c>
      <c r="I36" t="s">
        <v>502</v>
      </c>
      <c r="J36" t="s">
        <v>503</v>
      </c>
      <c r="K36" t="s">
        <v>504</v>
      </c>
      <c r="L36">
        <v>1367</v>
      </c>
      <c r="N36">
        <v>1011</v>
      </c>
      <c r="O36" t="s">
        <v>366</v>
      </c>
      <c r="P36" t="s">
        <v>366</v>
      </c>
      <c r="Q36">
        <v>1</v>
      </c>
      <c r="X36">
        <v>0.05</v>
      </c>
      <c r="Y36">
        <v>0</v>
      </c>
      <c r="Z36">
        <v>115.4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50</v>
      </c>
      <c r="AG36">
        <v>7.1874999999999994E-2</v>
      </c>
      <c r="AH36">
        <v>2</v>
      </c>
      <c r="AI36">
        <v>79119446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79119455</v>
      </c>
      <c r="C37">
        <v>79119442</v>
      </c>
      <c r="D37">
        <v>60726853</v>
      </c>
      <c r="E37">
        <v>1</v>
      </c>
      <c r="F37">
        <v>1</v>
      </c>
      <c r="G37">
        <v>1</v>
      </c>
      <c r="H37">
        <v>2</v>
      </c>
      <c r="I37" t="s">
        <v>494</v>
      </c>
      <c r="J37" t="s">
        <v>495</v>
      </c>
      <c r="K37" t="s">
        <v>496</v>
      </c>
      <c r="L37">
        <v>1367</v>
      </c>
      <c r="N37">
        <v>1011</v>
      </c>
      <c r="O37" t="s">
        <v>366</v>
      </c>
      <c r="P37" t="s">
        <v>366</v>
      </c>
      <c r="Q37">
        <v>1</v>
      </c>
      <c r="X37">
        <v>0.09</v>
      </c>
      <c r="Y37">
        <v>0</v>
      </c>
      <c r="Z37">
        <v>65.709999999999994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50</v>
      </c>
      <c r="AG37">
        <v>0.12937499999999999</v>
      </c>
      <c r="AH37">
        <v>2</v>
      </c>
      <c r="AI37">
        <v>79119447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79119456</v>
      </c>
      <c r="C38">
        <v>79119442</v>
      </c>
      <c r="D38">
        <v>60574883</v>
      </c>
      <c r="E38">
        <v>1</v>
      </c>
      <c r="F38">
        <v>1</v>
      </c>
      <c r="G38">
        <v>1</v>
      </c>
      <c r="H38">
        <v>3</v>
      </c>
      <c r="I38" t="s">
        <v>505</v>
      </c>
      <c r="J38" t="s">
        <v>506</v>
      </c>
      <c r="K38" t="s">
        <v>507</v>
      </c>
      <c r="L38">
        <v>1346</v>
      </c>
      <c r="N38">
        <v>1009</v>
      </c>
      <c r="O38" t="s">
        <v>508</v>
      </c>
      <c r="P38" t="s">
        <v>508</v>
      </c>
      <c r="Q38">
        <v>1</v>
      </c>
      <c r="X38">
        <v>29.94</v>
      </c>
      <c r="Y38">
        <v>6.09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29.94</v>
      </c>
      <c r="AH38">
        <v>2</v>
      </c>
      <c r="AI38">
        <v>79119448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79119457</v>
      </c>
      <c r="C39">
        <v>79119442</v>
      </c>
      <c r="D39">
        <v>60566780</v>
      </c>
      <c r="E39">
        <v>70</v>
      </c>
      <c r="F39">
        <v>1</v>
      </c>
      <c r="G39">
        <v>1</v>
      </c>
      <c r="H39">
        <v>3</v>
      </c>
      <c r="I39" t="s">
        <v>648</v>
      </c>
      <c r="J39" t="s">
        <v>3</v>
      </c>
      <c r="K39" t="s">
        <v>649</v>
      </c>
      <c r="L39">
        <v>1327</v>
      </c>
      <c r="N39">
        <v>1005</v>
      </c>
      <c r="O39" t="s">
        <v>83</v>
      </c>
      <c r="P39" t="s">
        <v>83</v>
      </c>
      <c r="Q39">
        <v>1</v>
      </c>
      <c r="X39">
        <v>114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114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79119458</v>
      </c>
      <c r="C40">
        <v>79119442</v>
      </c>
      <c r="D40">
        <v>60566780</v>
      </c>
      <c r="E40">
        <v>70</v>
      </c>
      <c r="F40">
        <v>1</v>
      </c>
      <c r="G40">
        <v>1</v>
      </c>
      <c r="H40">
        <v>3</v>
      </c>
      <c r="I40" t="s">
        <v>648</v>
      </c>
      <c r="J40" t="s">
        <v>3</v>
      </c>
      <c r="K40" t="s">
        <v>650</v>
      </c>
      <c r="L40">
        <v>1327</v>
      </c>
      <c r="N40">
        <v>1005</v>
      </c>
      <c r="O40" t="s">
        <v>83</v>
      </c>
      <c r="P40" t="s">
        <v>83</v>
      </c>
      <c r="Q40">
        <v>1</v>
      </c>
      <c r="X40">
        <v>116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116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79119466</v>
      </c>
      <c r="C41">
        <v>79119461</v>
      </c>
      <c r="D41">
        <v>60563990</v>
      </c>
      <c r="E41">
        <v>70</v>
      </c>
      <c r="F41">
        <v>1</v>
      </c>
      <c r="G41">
        <v>1</v>
      </c>
      <c r="H41">
        <v>1</v>
      </c>
      <c r="I41" t="s">
        <v>509</v>
      </c>
      <c r="J41" t="s">
        <v>3</v>
      </c>
      <c r="K41" t="s">
        <v>510</v>
      </c>
      <c r="L41">
        <v>1191</v>
      </c>
      <c r="N41">
        <v>1013</v>
      </c>
      <c r="O41" t="s">
        <v>469</v>
      </c>
      <c r="P41" t="s">
        <v>469</v>
      </c>
      <c r="Q41">
        <v>1</v>
      </c>
      <c r="X41">
        <v>8.2899999999999991</v>
      </c>
      <c r="Y41">
        <v>0</v>
      </c>
      <c r="Z41">
        <v>0</v>
      </c>
      <c r="AA41">
        <v>0</v>
      </c>
      <c r="AB41">
        <v>8.5299999999999994</v>
      </c>
      <c r="AC41">
        <v>0</v>
      </c>
      <c r="AD41">
        <v>1</v>
      </c>
      <c r="AE41">
        <v>1</v>
      </c>
      <c r="AF41" t="s">
        <v>51</v>
      </c>
      <c r="AG41">
        <v>10.963525000000001</v>
      </c>
      <c r="AH41">
        <v>2</v>
      </c>
      <c r="AI41">
        <v>79119462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79119467</v>
      </c>
      <c r="C42">
        <v>79119461</v>
      </c>
      <c r="D42">
        <v>60578887</v>
      </c>
      <c r="E42">
        <v>1</v>
      </c>
      <c r="F42">
        <v>1</v>
      </c>
      <c r="G42">
        <v>1</v>
      </c>
      <c r="H42">
        <v>3</v>
      </c>
      <c r="I42" t="s">
        <v>511</v>
      </c>
      <c r="J42" t="s">
        <v>512</v>
      </c>
      <c r="K42" t="s">
        <v>513</v>
      </c>
      <c r="L42">
        <v>1455</v>
      </c>
      <c r="N42">
        <v>1013</v>
      </c>
      <c r="O42" t="s">
        <v>294</v>
      </c>
      <c r="P42" t="s">
        <v>294</v>
      </c>
      <c r="Q42">
        <v>1</v>
      </c>
      <c r="X42">
        <v>50</v>
      </c>
      <c r="Y42">
        <v>7.6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50</v>
      </c>
      <c r="AH42">
        <v>2</v>
      </c>
      <c r="AI42">
        <v>79119463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79119468</v>
      </c>
      <c r="C43">
        <v>79119461</v>
      </c>
      <c r="D43">
        <v>60579517</v>
      </c>
      <c r="E43">
        <v>1</v>
      </c>
      <c r="F43">
        <v>1</v>
      </c>
      <c r="G43">
        <v>1</v>
      </c>
      <c r="H43">
        <v>3</v>
      </c>
      <c r="I43" t="s">
        <v>95</v>
      </c>
      <c r="J43" t="s">
        <v>98</v>
      </c>
      <c r="K43" t="s">
        <v>96</v>
      </c>
      <c r="L43">
        <v>1371</v>
      </c>
      <c r="N43">
        <v>1013</v>
      </c>
      <c r="O43" t="s">
        <v>97</v>
      </c>
      <c r="P43" t="s">
        <v>97</v>
      </c>
      <c r="Q43">
        <v>1</v>
      </c>
      <c r="X43">
        <v>0</v>
      </c>
      <c r="Y43">
        <v>19.760000000000002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79119464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ROW(Source!A40)</f>
        <v>40</v>
      </c>
      <c r="B44">
        <v>79119469</v>
      </c>
      <c r="C44">
        <v>79119461</v>
      </c>
      <c r="D44">
        <v>60566192</v>
      </c>
      <c r="E44">
        <v>70</v>
      </c>
      <c r="F44">
        <v>1</v>
      </c>
      <c r="G44">
        <v>1</v>
      </c>
      <c r="H44">
        <v>3</v>
      </c>
      <c r="I44" t="s">
        <v>651</v>
      </c>
      <c r="J44" t="s">
        <v>3</v>
      </c>
      <c r="K44" t="s">
        <v>652</v>
      </c>
      <c r="L44">
        <v>1346</v>
      </c>
      <c r="N44">
        <v>1009</v>
      </c>
      <c r="O44" t="s">
        <v>508</v>
      </c>
      <c r="P44" t="s">
        <v>508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ROW(Source!A81)</f>
        <v>81</v>
      </c>
      <c r="B45">
        <v>79119481</v>
      </c>
      <c r="C45">
        <v>79119472</v>
      </c>
      <c r="D45">
        <v>60564032</v>
      </c>
      <c r="E45">
        <v>70</v>
      </c>
      <c r="F45">
        <v>1</v>
      </c>
      <c r="G45">
        <v>1</v>
      </c>
      <c r="H45">
        <v>1</v>
      </c>
      <c r="I45" t="s">
        <v>514</v>
      </c>
      <c r="J45" t="s">
        <v>3</v>
      </c>
      <c r="K45" t="s">
        <v>515</v>
      </c>
      <c r="L45">
        <v>1191</v>
      </c>
      <c r="N45">
        <v>1013</v>
      </c>
      <c r="O45" t="s">
        <v>469</v>
      </c>
      <c r="P45" t="s">
        <v>469</v>
      </c>
      <c r="Q45">
        <v>1</v>
      </c>
      <c r="X45">
        <v>21.6</v>
      </c>
      <c r="Y45">
        <v>0</v>
      </c>
      <c r="Z45">
        <v>0</v>
      </c>
      <c r="AA45">
        <v>0</v>
      </c>
      <c r="AB45">
        <v>9.6199999999999992</v>
      </c>
      <c r="AC45">
        <v>0</v>
      </c>
      <c r="AD45">
        <v>1</v>
      </c>
      <c r="AE45">
        <v>1</v>
      </c>
      <c r="AF45" t="s">
        <v>167</v>
      </c>
      <c r="AG45">
        <v>26.827200000000001</v>
      </c>
      <c r="AH45">
        <v>2</v>
      </c>
      <c r="AI45">
        <v>79119473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ROW(Source!A81)</f>
        <v>81</v>
      </c>
      <c r="B46">
        <v>79119482</v>
      </c>
      <c r="C46">
        <v>79119472</v>
      </c>
      <c r="D46">
        <v>60564180</v>
      </c>
      <c r="E46">
        <v>70</v>
      </c>
      <c r="F46">
        <v>1</v>
      </c>
      <c r="G46">
        <v>1</v>
      </c>
      <c r="H46">
        <v>1</v>
      </c>
      <c r="I46" t="s">
        <v>475</v>
      </c>
      <c r="J46" t="s">
        <v>3</v>
      </c>
      <c r="K46" t="s">
        <v>476</v>
      </c>
      <c r="L46">
        <v>1191</v>
      </c>
      <c r="N46">
        <v>1013</v>
      </c>
      <c r="O46" t="s">
        <v>469</v>
      </c>
      <c r="P46" t="s">
        <v>469</v>
      </c>
      <c r="Q46">
        <v>1</v>
      </c>
      <c r="X46">
        <v>0.8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167</v>
      </c>
      <c r="AG46">
        <v>0.99360000000000004</v>
      </c>
      <c r="AH46">
        <v>2</v>
      </c>
      <c r="AI46">
        <v>79119474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ROW(Source!A81)</f>
        <v>81</v>
      </c>
      <c r="B47">
        <v>79119483</v>
      </c>
      <c r="C47">
        <v>79119472</v>
      </c>
      <c r="D47">
        <v>60725923</v>
      </c>
      <c r="E47">
        <v>1</v>
      </c>
      <c r="F47">
        <v>1</v>
      </c>
      <c r="G47">
        <v>1</v>
      </c>
      <c r="H47">
        <v>2</v>
      </c>
      <c r="I47" t="s">
        <v>502</v>
      </c>
      <c r="J47" t="s">
        <v>503</v>
      </c>
      <c r="K47" t="s">
        <v>504</v>
      </c>
      <c r="L47">
        <v>1367</v>
      </c>
      <c r="N47">
        <v>1011</v>
      </c>
      <c r="O47" t="s">
        <v>366</v>
      </c>
      <c r="P47" t="s">
        <v>366</v>
      </c>
      <c r="Q47">
        <v>1</v>
      </c>
      <c r="X47">
        <v>0.4</v>
      </c>
      <c r="Y47">
        <v>0</v>
      </c>
      <c r="Z47">
        <v>115.4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167</v>
      </c>
      <c r="AG47">
        <v>0.49680000000000002</v>
      </c>
      <c r="AH47">
        <v>2</v>
      </c>
      <c r="AI47">
        <v>79119475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ROW(Source!A81)</f>
        <v>81</v>
      </c>
      <c r="B48">
        <v>79119484</v>
      </c>
      <c r="C48">
        <v>79119472</v>
      </c>
      <c r="D48">
        <v>60726853</v>
      </c>
      <c r="E48">
        <v>1</v>
      </c>
      <c r="F48">
        <v>1</v>
      </c>
      <c r="G48">
        <v>1</v>
      </c>
      <c r="H48">
        <v>2</v>
      </c>
      <c r="I48" t="s">
        <v>494</v>
      </c>
      <c r="J48" t="s">
        <v>495</v>
      </c>
      <c r="K48" t="s">
        <v>496</v>
      </c>
      <c r="L48">
        <v>1367</v>
      </c>
      <c r="N48">
        <v>1011</v>
      </c>
      <c r="O48" t="s">
        <v>366</v>
      </c>
      <c r="P48" t="s">
        <v>366</v>
      </c>
      <c r="Q48">
        <v>1</v>
      </c>
      <c r="X48">
        <v>0.4</v>
      </c>
      <c r="Y48">
        <v>0</v>
      </c>
      <c r="Z48">
        <v>65.709999999999994</v>
      </c>
      <c r="AA48">
        <v>11.6</v>
      </c>
      <c r="AB48">
        <v>0</v>
      </c>
      <c r="AC48">
        <v>0</v>
      </c>
      <c r="AD48">
        <v>1</v>
      </c>
      <c r="AE48">
        <v>0</v>
      </c>
      <c r="AF48" t="s">
        <v>167</v>
      </c>
      <c r="AG48">
        <v>0.49680000000000002</v>
      </c>
      <c r="AH48">
        <v>2</v>
      </c>
      <c r="AI48">
        <v>79119476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ROW(Source!A81)</f>
        <v>81</v>
      </c>
      <c r="B49">
        <v>79119485</v>
      </c>
      <c r="C49">
        <v>79119472</v>
      </c>
      <c r="D49">
        <v>60578763</v>
      </c>
      <c r="E49">
        <v>1</v>
      </c>
      <c r="F49">
        <v>1</v>
      </c>
      <c r="G49">
        <v>1</v>
      </c>
      <c r="H49">
        <v>3</v>
      </c>
      <c r="I49" t="s">
        <v>516</v>
      </c>
      <c r="J49" t="s">
        <v>517</v>
      </c>
      <c r="K49" t="s">
        <v>518</v>
      </c>
      <c r="L49">
        <v>1346</v>
      </c>
      <c r="N49">
        <v>1009</v>
      </c>
      <c r="O49" t="s">
        <v>508</v>
      </c>
      <c r="P49" t="s">
        <v>508</v>
      </c>
      <c r="Q49">
        <v>1</v>
      </c>
      <c r="X49">
        <v>0.42</v>
      </c>
      <c r="Y49">
        <v>9.0399999999999991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34</v>
      </c>
      <c r="AG49">
        <v>0</v>
      </c>
      <c r="AH49">
        <v>2</v>
      </c>
      <c r="AI49">
        <v>79119477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ROW(Source!A81)</f>
        <v>81</v>
      </c>
      <c r="B50">
        <v>79119486</v>
      </c>
      <c r="C50">
        <v>79119472</v>
      </c>
      <c r="D50">
        <v>60596330</v>
      </c>
      <c r="E50">
        <v>1</v>
      </c>
      <c r="F50">
        <v>1</v>
      </c>
      <c r="G50">
        <v>1</v>
      </c>
      <c r="H50">
        <v>3</v>
      </c>
      <c r="I50" t="s">
        <v>519</v>
      </c>
      <c r="J50" t="s">
        <v>520</v>
      </c>
      <c r="K50" t="s">
        <v>521</v>
      </c>
      <c r="L50">
        <v>1348</v>
      </c>
      <c r="N50">
        <v>1009</v>
      </c>
      <c r="O50" t="s">
        <v>71</v>
      </c>
      <c r="P50" t="s">
        <v>71</v>
      </c>
      <c r="Q50">
        <v>1000</v>
      </c>
      <c r="X50">
        <v>1E-3</v>
      </c>
      <c r="Y50">
        <v>5000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34</v>
      </c>
      <c r="AG50">
        <v>0</v>
      </c>
      <c r="AH50">
        <v>2</v>
      </c>
      <c r="AI50">
        <v>79119478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ROW(Source!A81)</f>
        <v>81</v>
      </c>
      <c r="B51">
        <v>79119487</v>
      </c>
      <c r="C51">
        <v>79119472</v>
      </c>
      <c r="D51">
        <v>60607935</v>
      </c>
      <c r="E51">
        <v>1</v>
      </c>
      <c r="F51">
        <v>1</v>
      </c>
      <c r="G51">
        <v>1</v>
      </c>
      <c r="H51">
        <v>3</v>
      </c>
      <c r="I51" t="s">
        <v>522</v>
      </c>
      <c r="J51" t="s">
        <v>523</v>
      </c>
      <c r="K51" t="s">
        <v>524</v>
      </c>
      <c r="L51">
        <v>1346</v>
      </c>
      <c r="N51">
        <v>1009</v>
      </c>
      <c r="O51" t="s">
        <v>508</v>
      </c>
      <c r="P51" t="s">
        <v>508</v>
      </c>
      <c r="Q51">
        <v>1</v>
      </c>
      <c r="X51">
        <v>0.3</v>
      </c>
      <c r="Y51">
        <v>28.6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34</v>
      </c>
      <c r="AG51">
        <v>0</v>
      </c>
      <c r="AH51">
        <v>2</v>
      </c>
      <c r="AI51">
        <v>79119479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ROW(Source!A81)</f>
        <v>81</v>
      </c>
      <c r="B52">
        <v>79119488</v>
      </c>
      <c r="C52">
        <v>79119472</v>
      </c>
      <c r="D52">
        <v>60568913</v>
      </c>
      <c r="E52">
        <v>70</v>
      </c>
      <c r="F52">
        <v>1</v>
      </c>
      <c r="G52">
        <v>1</v>
      </c>
      <c r="H52">
        <v>3</v>
      </c>
      <c r="I52" t="s">
        <v>525</v>
      </c>
      <c r="J52" t="s">
        <v>3</v>
      </c>
      <c r="K52" t="s">
        <v>526</v>
      </c>
      <c r="L52">
        <v>1374</v>
      </c>
      <c r="N52">
        <v>1013</v>
      </c>
      <c r="O52" t="s">
        <v>527</v>
      </c>
      <c r="P52" t="s">
        <v>527</v>
      </c>
      <c r="Q52">
        <v>1</v>
      </c>
      <c r="X52">
        <v>4.16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34</v>
      </c>
      <c r="AG52">
        <v>0</v>
      </c>
      <c r="AH52">
        <v>2</v>
      </c>
      <c r="AI52">
        <v>79119480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ROW(Source!A82)</f>
        <v>82</v>
      </c>
      <c r="B53">
        <v>79119504</v>
      </c>
      <c r="C53">
        <v>79119489</v>
      </c>
      <c r="D53">
        <v>60564032</v>
      </c>
      <c r="E53">
        <v>70</v>
      </c>
      <c r="F53">
        <v>1</v>
      </c>
      <c r="G53">
        <v>1</v>
      </c>
      <c r="H53">
        <v>1</v>
      </c>
      <c r="I53" t="s">
        <v>514</v>
      </c>
      <c r="J53" t="s">
        <v>3</v>
      </c>
      <c r="K53" t="s">
        <v>515</v>
      </c>
      <c r="L53">
        <v>1191</v>
      </c>
      <c r="N53">
        <v>1013</v>
      </c>
      <c r="O53" t="s">
        <v>469</v>
      </c>
      <c r="P53" t="s">
        <v>469</v>
      </c>
      <c r="Q53">
        <v>1</v>
      </c>
      <c r="X53">
        <v>95.8</v>
      </c>
      <c r="Y53">
        <v>0</v>
      </c>
      <c r="Z53">
        <v>0</v>
      </c>
      <c r="AA53">
        <v>0</v>
      </c>
      <c r="AB53">
        <v>9.6199999999999992</v>
      </c>
      <c r="AC53">
        <v>0</v>
      </c>
      <c r="AD53">
        <v>1</v>
      </c>
      <c r="AE53">
        <v>1</v>
      </c>
      <c r="AF53" t="s">
        <v>167</v>
      </c>
      <c r="AG53">
        <v>118.9836</v>
      </c>
      <c r="AH53">
        <v>2</v>
      </c>
      <c r="AI53">
        <v>79119490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ROW(Source!A82)</f>
        <v>82</v>
      </c>
      <c r="B54">
        <v>79119505</v>
      </c>
      <c r="C54">
        <v>79119489</v>
      </c>
      <c r="D54">
        <v>60564180</v>
      </c>
      <c r="E54">
        <v>70</v>
      </c>
      <c r="F54">
        <v>1</v>
      </c>
      <c r="G54">
        <v>1</v>
      </c>
      <c r="H54">
        <v>1</v>
      </c>
      <c r="I54" t="s">
        <v>475</v>
      </c>
      <c r="J54" t="s">
        <v>3</v>
      </c>
      <c r="K54" t="s">
        <v>476</v>
      </c>
      <c r="L54">
        <v>1191</v>
      </c>
      <c r="N54">
        <v>1013</v>
      </c>
      <c r="O54" t="s">
        <v>469</v>
      </c>
      <c r="P54" t="s">
        <v>469</v>
      </c>
      <c r="Q54">
        <v>1</v>
      </c>
      <c r="X54">
        <v>13.86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167</v>
      </c>
      <c r="AG54">
        <v>17.214120000000001</v>
      </c>
      <c r="AH54">
        <v>2</v>
      </c>
      <c r="AI54">
        <v>79119491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ROW(Source!A82)</f>
        <v>82</v>
      </c>
      <c r="B55">
        <v>79119506</v>
      </c>
      <c r="C55">
        <v>79119489</v>
      </c>
      <c r="D55">
        <v>60725923</v>
      </c>
      <c r="E55">
        <v>1</v>
      </c>
      <c r="F55">
        <v>1</v>
      </c>
      <c r="G55">
        <v>1</v>
      </c>
      <c r="H55">
        <v>2</v>
      </c>
      <c r="I55" t="s">
        <v>502</v>
      </c>
      <c r="J55" t="s">
        <v>503</v>
      </c>
      <c r="K55" t="s">
        <v>504</v>
      </c>
      <c r="L55">
        <v>1367</v>
      </c>
      <c r="N55">
        <v>1011</v>
      </c>
      <c r="O55" t="s">
        <v>366</v>
      </c>
      <c r="P55" t="s">
        <v>366</v>
      </c>
      <c r="Q55">
        <v>1</v>
      </c>
      <c r="X55">
        <v>0.63</v>
      </c>
      <c r="Y55">
        <v>0</v>
      </c>
      <c r="Z55">
        <v>115.4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167</v>
      </c>
      <c r="AG55">
        <v>0.78246000000000004</v>
      </c>
      <c r="AH55">
        <v>2</v>
      </c>
      <c r="AI55">
        <v>79119492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ROW(Source!A82)</f>
        <v>82</v>
      </c>
      <c r="B56">
        <v>79119507</v>
      </c>
      <c r="C56">
        <v>79119489</v>
      </c>
      <c r="D56">
        <v>60726853</v>
      </c>
      <c r="E56">
        <v>1</v>
      </c>
      <c r="F56">
        <v>1</v>
      </c>
      <c r="G56">
        <v>1</v>
      </c>
      <c r="H56">
        <v>2</v>
      </c>
      <c r="I56" t="s">
        <v>494</v>
      </c>
      <c r="J56" t="s">
        <v>495</v>
      </c>
      <c r="K56" t="s">
        <v>496</v>
      </c>
      <c r="L56">
        <v>1367</v>
      </c>
      <c r="N56">
        <v>1011</v>
      </c>
      <c r="O56" t="s">
        <v>366</v>
      </c>
      <c r="P56" t="s">
        <v>366</v>
      </c>
      <c r="Q56">
        <v>1</v>
      </c>
      <c r="X56">
        <v>0.63</v>
      </c>
      <c r="Y56">
        <v>0</v>
      </c>
      <c r="Z56">
        <v>65.709999999999994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167</v>
      </c>
      <c r="AG56">
        <v>0.78246000000000004</v>
      </c>
      <c r="AH56">
        <v>2</v>
      </c>
      <c r="AI56">
        <v>79119493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79119508</v>
      </c>
      <c r="C57">
        <v>79119489</v>
      </c>
      <c r="D57">
        <v>60727065</v>
      </c>
      <c r="E57">
        <v>1</v>
      </c>
      <c r="F57">
        <v>1</v>
      </c>
      <c r="G57">
        <v>1</v>
      </c>
      <c r="H57">
        <v>2</v>
      </c>
      <c r="I57" t="s">
        <v>528</v>
      </c>
      <c r="J57" t="s">
        <v>529</v>
      </c>
      <c r="K57" t="s">
        <v>530</v>
      </c>
      <c r="L57">
        <v>1367</v>
      </c>
      <c r="N57">
        <v>1011</v>
      </c>
      <c r="O57" t="s">
        <v>366</v>
      </c>
      <c r="P57" t="s">
        <v>366</v>
      </c>
      <c r="Q57">
        <v>1</v>
      </c>
      <c r="X57">
        <v>3.66</v>
      </c>
      <c r="Y57">
        <v>0</v>
      </c>
      <c r="Z57">
        <v>8.1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167</v>
      </c>
      <c r="AG57">
        <v>4.5457200000000002</v>
      </c>
      <c r="AH57">
        <v>2</v>
      </c>
      <c r="AI57">
        <v>79119494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ROW(Source!A82)</f>
        <v>82</v>
      </c>
      <c r="B58">
        <v>79119509</v>
      </c>
      <c r="C58">
        <v>79119489</v>
      </c>
      <c r="D58">
        <v>60727616</v>
      </c>
      <c r="E58">
        <v>1</v>
      </c>
      <c r="F58">
        <v>1</v>
      </c>
      <c r="G58">
        <v>1</v>
      </c>
      <c r="H58">
        <v>2</v>
      </c>
      <c r="I58" t="s">
        <v>531</v>
      </c>
      <c r="J58" t="s">
        <v>532</v>
      </c>
      <c r="K58" t="s">
        <v>533</v>
      </c>
      <c r="L58">
        <v>1367</v>
      </c>
      <c r="N58">
        <v>1011</v>
      </c>
      <c r="O58" t="s">
        <v>366</v>
      </c>
      <c r="P58" t="s">
        <v>366</v>
      </c>
      <c r="Q58">
        <v>1</v>
      </c>
      <c r="X58">
        <v>2.27</v>
      </c>
      <c r="Y58">
        <v>0</v>
      </c>
      <c r="Z58">
        <v>2.36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167</v>
      </c>
      <c r="AG58">
        <v>2.81934</v>
      </c>
      <c r="AH58">
        <v>2</v>
      </c>
      <c r="AI58">
        <v>79119495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ROW(Source!A82)</f>
        <v>82</v>
      </c>
      <c r="B59">
        <v>79119510</v>
      </c>
      <c r="C59">
        <v>79119489</v>
      </c>
      <c r="D59">
        <v>60727713</v>
      </c>
      <c r="E59">
        <v>1</v>
      </c>
      <c r="F59">
        <v>1</v>
      </c>
      <c r="G59">
        <v>1</v>
      </c>
      <c r="H59">
        <v>2</v>
      </c>
      <c r="I59" t="s">
        <v>534</v>
      </c>
      <c r="J59" t="s">
        <v>535</v>
      </c>
      <c r="K59" t="s">
        <v>536</v>
      </c>
      <c r="L59">
        <v>1367</v>
      </c>
      <c r="N59">
        <v>1011</v>
      </c>
      <c r="O59" t="s">
        <v>366</v>
      </c>
      <c r="P59" t="s">
        <v>366</v>
      </c>
      <c r="Q59">
        <v>1</v>
      </c>
      <c r="X59">
        <v>12.6</v>
      </c>
      <c r="Y59">
        <v>0</v>
      </c>
      <c r="Z59">
        <v>15.24</v>
      </c>
      <c r="AA59">
        <v>10.06</v>
      </c>
      <c r="AB59">
        <v>0</v>
      </c>
      <c r="AC59">
        <v>0</v>
      </c>
      <c r="AD59">
        <v>1</v>
      </c>
      <c r="AE59">
        <v>0</v>
      </c>
      <c r="AF59" t="s">
        <v>167</v>
      </c>
      <c r="AG59">
        <v>15.6492</v>
      </c>
      <c r="AH59">
        <v>2</v>
      </c>
      <c r="AI59">
        <v>79119496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ROW(Source!A82)</f>
        <v>82</v>
      </c>
      <c r="B60">
        <v>79119511</v>
      </c>
      <c r="C60">
        <v>79119489</v>
      </c>
      <c r="D60">
        <v>60574855</v>
      </c>
      <c r="E60">
        <v>1</v>
      </c>
      <c r="F60">
        <v>1</v>
      </c>
      <c r="G60">
        <v>1</v>
      </c>
      <c r="H60">
        <v>3</v>
      </c>
      <c r="I60" t="s">
        <v>537</v>
      </c>
      <c r="J60" t="s">
        <v>538</v>
      </c>
      <c r="K60" t="s">
        <v>539</v>
      </c>
      <c r="L60">
        <v>1339</v>
      </c>
      <c r="N60">
        <v>1007</v>
      </c>
      <c r="O60" t="s">
        <v>56</v>
      </c>
      <c r="P60" t="s">
        <v>56</v>
      </c>
      <c r="Q60">
        <v>1</v>
      </c>
      <c r="X60">
        <v>1.02</v>
      </c>
      <c r="Y60">
        <v>17.86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34</v>
      </c>
      <c r="AG60">
        <v>0</v>
      </c>
      <c r="AH60">
        <v>2</v>
      </c>
      <c r="AI60">
        <v>79119497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ROW(Source!A82)</f>
        <v>82</v>
      </c>
      <c r="B61">
        <v>79119512</v>
      </c>
      <c r="C61">
        <v>79119489</v>
      </c>
      <c r="D61">
        <v>60578763</v>
      </c>
      <c r="E61">
        <v>1</v>
      </c>
      <c r="F61">
        <v>1</v>
      </c>
      <c r="G61">
        <v>1</v>
      </c>
      <c r="H61">
        <v>3</v>
      </c>
      <c r="I61" t="s">
        <v>516</v>
      </c>
      <c r="J61" t="s">
        <v>517</v>
      </c>
      <c r="K61" t="s">
        <v>518</v>
      </c>
      <c r="L61">
        <v>1346</v>
      </c>
      <c r="N61">
        <v>1009</v>
      </c>
      <c r="O61" t="s">
        <v>508</v>
      </c>
      <c r="P61" t="s">
        <v>508</v>
      </c>
      <c r="Q61">
        <v>1</v>
      </c>
      <c r="X61">
        <v>13.3</v>
      </c>
      <c r="Y61">
        <v>9.0399999999999991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34</v>
      </c>
      <c r="AG61">
        <v>0</v>
      </c>
      <c r="AH61">
        <v>2</v>
      </c>
      <c r="AI61">
        <v>79119498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ROW(Source!A82)</f>
        <v>82</v>
      </c>
      <c r="B62">
        <v>79119513</v>
      </c>
      <c r="C62">
        <v>79119489</v>
      </c>
      <c r="D62">
        <v>60579082</v>
      </c>
      <c r="E62">
        <v>1</v>
      </c>
      <c r="F62">
        <v>1</v>
      </c>
      <c r="G62">
        <v>1</v>
      </c>
      <c r="H62">
        <v>3</v>
      </c>
      <c r="I62" t="s">
        <v>540</v>
      </c>
      <c r="J62" t="s">
        <v>541</v>
      </c>
      <c r="K62" t="s">
        <v>542</v>
      </c>
      <c r="L62">
        <v>1348</v>
      </c>
      <c r="N62">
        <v>1009</v>
      </c>
      <c r="O62" t="s">
        <v>71</v>
      </c>
      <c r="P62" t="s">
        <v>71</v>
      </c>
      <c r="Q62">
        <v>1000</v>
      </c>
      <c r="X62">
        <v>5.1999999999999995E-4</v>
      </c>
      <c r="Y62">
        <v>31600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34</v>
      </c>
      <c r="AG62">
        <v>0</v>
      </c>
      <c r="AH62">
        <v>2</v>
      </c>
      <c r="AI62">
        <v>79119499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ROW(Source!A82)</f>
        <v>82</v>
      </c>
      <c r="B63">
        <v>79119514</v>
      </c>
      <c r="C63">
        <v>79119489</v>
      </c>
      <c r="D63">
        <v>60598034</v>
      </c>
      <c r="E63">
        <v>1</v>
      </c>
      <c r="F63">
        <v>1</v>
      </c>
      <c r="G63">
        <v>1</v>
      </c>
      <c r="H63">
        <v>3</v>
      </c>
      <c r="I63" t="s">
        <v>543</v>
      </c>
      <c r="J63" t="s">
        <v>544</v>
      </c>
      <c r="K63" t="s">
        <v>545</v>
      </c>
      <c r="L63">
        <v>1348</v>
      </c>
      <c r="N63">
        <v>1009</v>
      </c>
      <c r="O63" t="s">
        <v>71</v>
      </c>
      <c r="P63" t="s">
        <v>71</v>
      </c>
      <c r="Q63">
        <v>1000</v>
      </c>
      <c r="X63">
        <v>2.5000000000000001E-4</v>
      </c>
      <c r="Y63">
        <v>55960.01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34</v>
      </c>
      <c r="AG63">
        <v>0</v>
      </c>
      <c r="AH63">
        <v>2</v>
      </c>
      <c r="AI63">
        <v>79119500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ROW(Source!A82)</f>
        <v>82</v>
      </c>
      <c r="B64">
        <v>79119515</v>
      </c>
      <c r="C64">
        <v>79119489</v>
      </c>
      <c r="D64">
        <v>60598907</v>
      </c>
      <c r="E64">
        <v>1</v>
      </c>
      <c r="F64">
        <v>1</v>
      </c>
      <c r="G64">
        <v>1</v>
      </c>
      <c r="H64">
        <v>3</v>
      </c>
      <c r="I64" t="s">
        <v>546</v>
      </c>
      <c r="J64" t="s">
        <v>547</v>
      </c>
      <c r="K64" t="s">
        <v>548</v>
      </c>
      <c r="L64">
        <v>1348</v>
      </c>
      <c r="N64">
        <v>1009</v>
      </c>
      <c r="O64" t="s">
        <v>71</v>
      </c>
      <c r="P64" t="s">
        <v>71</v>
      </c>
      <c r="Q64">
        <v>1000</v>
      </c>
      <c r="X64">
        <v>1.2E-4</v>
      </c>
      <c r="Y64">
        <v>71640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34</v>
      </c>
      <c r="AG64">
        <v>0</v>
      </c>
      <c r="AH64">
        <v>2</v>
      </c>
      <c r="AI64">
        <v>79119501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ROW(Source!A82)</f>
        <v>82</v>
      </c>
      <c r="B65">
        <v>79119516</v>
      </c>
      <c r="C65">
        <v>79119489</v>
      </c>
      <c r="D65">
        <v>60607935</v>
      </c>
      <c r="E65">
        <v>1</v>
      </c>
      <c r="F65">
        <v>1</v>
      </c>
      <c r="G65">
        <v>1</v>
      </c>
      <c r="H65">
        <v>3</v>
      </c>
      <c r="I65" t="s">
        <v>522</v>
      </c>
      <c r="J65" t="s">
        <v>523</v>
      </c>
      <c r="K65" t="s">
        <v>524</v>
      </c>
      <c r="L65">
        <v>1346</v>
      </c>
      <c r="N65">
        <v>1009</v>
      </c>
      <c r="O65" t="s">
        <v>508</v>
      </c>
      <c r="P65" t="s">
        <v>508</v>
      </c>
      <c r="Q65">
        <v>1</v>
      </c>
      <c r="X65">
        <v>2.93</v>
      </c>
      <c r="Y65">
        <v>28.6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34</v>
      </c>
      <c r="AG65">
        <v>0</v>
      </c>
      <c r="AH65">
        <v>2</v>
      </c>
      <c r="AI65">
        <v>79119502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ROW(Source!A82)</f>
        <v>82</v>
      </c>
      <c r="B66">
        <v>79119517</v>
      </c>
      <c r="C66">
        <v>79119489</v>
      </c>
      <c r="D66">
        <v>60568913</v>
      </c>
      <c r="E66">
        <v>70</v>
      </c>
      <c r="F66">
        <v>1</v>
      </c>
      <c r="G66">
        <v>1</v>
      </c>
      <c r="H66">
        <v>3</v>
      </c>
      <c r="I66" t="s">
        <v>525</v>
      </c>
      <c r="J66" t="s">
        <v>3</v>
      </c>
      <c r="K66" t="s">
        <v>526</v>
      </c>
      <c r="L66">
        <v>1374</v>
      </c>
      <c r="N66">
        <v>1013</v>
      </c>
      <c r="O66" t="s">
        <v>527</v>
      </c>
      <c r="P66" t="s">
        <v>527</v>
      </c>
      <c r="Q66">
        <v>1</v>
      </c>
      <c r="X66">
        <v>18.43</v>
      </c>
      <c r="Y66">
        <v>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34</v>
      </c>
      <c r="AG66">
        <v>0</v>
      </c>
      <c r="AH66">
        <v>2</v>
      </c>
      <c r="AI66">
        <v>79119503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ROW(Source!A121)</f>
        <v>121</v>
      </c>
      <c r="B67">
        <v>79119528</v>
      </c>
      <c r="C67">
        <v>79119518</v>
      </c>
      <c r="D67">
        <v>60563994</v>
      </c>
      <c r="E67">
        <v>70</v>
      </c>
      <c r="F67">
        <v>1</v>
      </c>
      <c r="G67">
        <v>1</v>
      </c>
      <c r="H67">
        <v>1</v>
      </c>
      <c r="I67" t="s">
        <v>492</v>
      </c>
      <c r="J67" t="s">
        <v>3</v>
      </c>
      <c r="K67" t="s">
        <v>493</v>
      </c>
      <c r="L67">
        <v>1191</v>
      </c>
      <c r="N67">
        <v>1013</v>
      </c>
      <c r="O67" t="s">
        <v>469</v>
      </c>
      <c r="P67" t="s">
        <v>469</v>
      </c>
      <c r="Q67">
        <v>1</v>
      </c>
      <c r="X67">
        <v>43.56</v>
      </c>
      <c r="Y67">
        <v>0</v>
      </c>
      <c r="Z67">
        <v>0</v>
      </c>
      <c r="AA67">
        <v>0</v>
      </c>
      <c r="AB67">
        <v>8.74</v>
      </c>
      <c r="AC67">
        <v>0</v>
      </c>
      <c r="AD67">
        <v>1</v>
      </c>
      <c r="AE67">
        <v>1</v>
      </c>
      <c r="AF67" t="s">
        <v>184</v>
      </c>
      <c r="AG67">
        <v>77.770934999999994</v>
      </c>
      <c r="AH67">
        <v>2</v>
      </c>
      <c r="AI67">
        <v>79119519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ROW(Source!A121)</f>
        <v>121</v>
      </c>
      <c r="B68">
        <v>79119529</v>
      </c>
      <c r="C68">
        <v>79119518</v>
      </c>
      <c r="D68">
        <v>60564180</v>
      </c>
      <c r="E68">
        <v>70</v>
      </c>
      <c r="F68">
        <v>1</v>
      </c>
      <c r="G68">
        <v>1</v>
      </c>
      <c r="H68">
        <v>1</v>
      </c>
      <c r="I68" t="s">
        <v>475</v>
      </c>
      <c r="J68" t="s">
        <v>3</v>
      </c>
      <c r="K68" t="s">
        <v>476</v>
      </c>
      <c r="L68">
        <v>1191</v>
      </c>
      <c r="N68">
        <v>1013</v>
      </c>
      <c r="O68" t="s">
        <v>469</v>
      </c>
      <c r="P68" t="s">
        <v>469</v>
      </c>
      <c r="Q68">
        <v>1</v>
      </c>
      <c r="X68">
        <v>0.17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183</v>
      </c>
      <c r="AG68">
        <v>0.32990625000000001</v>
      </c>
      <c r="AH68">
        <v>2</v>
      </c>
      <c r="AI68">
        <v>79119520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ROW(Source!A121)</f>
        <v>121</v>
      </c>
      <c r="B69">
        <v>79119530</v>
      </c>
      <c r="C69">
        <v>79119518</v>
      </c>
      <c r="D69">
        <v>60726115</v>
      </c>
      <c r="E69">
        <v>1</v>
      </c>
      <c r="F69">
        <v>1</v>
      </c>
      <c r="G69">
        <v>1</v>
      </c>
      <c r="H69">
        <v>2</v>
      </c>
      <c r="I69" t="s">
        <v>549</v>
      </c>
      <c r="J69" t="s">
        <v>550</v>
      </c>
      <c r="K69" t="s">
        <v>551</v>
      </c>
      <c r="L69">
        <v>1367</v>
      </c>
      <c r="N69">
        <v>1011</v>
      </c>
      <c r="O69" t="s">
        <v>366</v>
      </c>
      <c r="P69" t="s">
        <v>366</v>
      </c>
      <c r="Q69">
        <v>1</v>
      </c>
      <c r="X69">
        <v>0.02</v>
      </c>
      <c r="Y69">
        <v>0</v>
      </c>
      <c r="Z69">
        <v>27.66</v>
      </c>
      <c r="AA69">
        <v>11.6</v>
      </c>
      <c r="AB69">
        <v>0</v>
      </c>
      <c r="AC69">
        <v>0</v>
      </c>
      <c r="AD69">
        <v>1</v>
      </c>
      <c r="AE69">
        <v>0</v>
      </c>
      <c r="AF69" t="s">
        <v>183</v>
      </c>
      <c r="AG69">
        <v>3.88125E-2</v>
      </c>
      <c r="AH69">
        <v>2</v>
      </c>
      <c r="AI69">
        <v>79119521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ROW(Source!A121)</f>
        <v>121</v>
      </c>
      <c r="B70">
        <v>79119531</v>
      </c>
      <c r="C70">
        <v>79119518</v>
      </c>
      <c r="D70">
        <v>60726853</v>
      </c>
      <c r="E70">
        <v>1</v>
      </c>
      <c r="F70">
        <v>1</v>
      </c>
      <c r="G70">
        <v>1</v>
      </c>
      <c r="H70">
        <v>2</v>
      </c>
      <c r="I70" t="s">
        <v>494</v>
      </c>
      <c r="J70" t="s">
        <v>495</v>
      </c>
      <c r="K70" t="s">
        <v>496</v>
      </c>
      <c r="L70">
        <v>1367</v>
      </c>
      <c r="N70">
        <v>1011</v>
      </c>
      <c r="O70" t="s">
        <v>366</v>
      </c>
      <c r="P70" t="s">
        <v>366</v>
      </c>
      <c r="Q70">
        <v>1</v>
      </c>
      <c r="X70">
        <v>0.15</v>
      </c>
      <c r="Y70">
        <v>0</v>
      </c>
      <c r="Z70">
        <v>65.709999999999994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183</v>
      </c>
      <c r="AG70">
        <v>0.29109374999999998</v>
      </c>
      <c r="AH70">
        <v>2</v>
      </c>
      <c r="AI70">
        <v>79119522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ROW(Source!A121)</f>
        <v>121</v>
      </c>
      <c r="B71">
        <v>79119532</v>
      </c>
      <c r="C71">
        <v>79119518</v>
      </c>
      <c r="D71">
        <v>60579606</v>
      </c>
      <c r="E71">
        <v>1</v>
      </c>
      <c r="F71">
        <v>1</v>
      </c>
      <c r="G71">
        <v>1</v>
      </c>
      <c r="H71">
        <v>3</v>
      </c>
      <c r="I71" t="s">
        <v>552</v>
      </c>
      <c r="J71" t="s">
        <v>553</v>
      </c>
      <c r="K71" t="s">
        <v>554</v>
      </c>
      <c r="L71">
        <v>1327</v>
      </c>
      <c r="N71">
        <v>1005</v>
      </c>
      <c r="O71" t="s">
        <v>83</v>
      </c>
      <c r="P71" t="s">
        <v>83</v>
      </c>
      <c r="Q71">
        <v>1</v>
      </c>
      <c r="X71">
        <v>0.84</v>
      </c>
      <c r="Y71">
        <v>72.319999999999993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0.84</v>
      </c>
      <c r="AH71">
        <v>2</v>
      </c>
      <c r="AI71">
        <v>79119523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ROW(Source!A121)</f>
        <v>121</v>
      </c>
      <c r="B72">
        <v>79119533</v>
      </c>
      <c r="C72">
        <v>79119518</v>
      </c>
      <c r="D72">
        <v>60579955</v>
      </c>
      <c r="E72">
        <v>1</v>
      </c>
      <c r="F72">
        <v>1</v>
      </c>
      <c r="G72">
        <v>1</v>
      </c>
      <c r="H72">
        <v>3</v>
      </c>
      <c r="I72" t="s">
        <v>555</v>
      </c>
      <c r="J72" t="s">
        <v>556</v>
      </c>
      <c r="K72" t="s">
        <v>557</v>
      </c>
      <c r="L72">
        <v>1346</v>
      </c>
      <c r="N72">
        <v>1009</v>
      </c>
      <c r="O72" t="s">
        <v>508</v>
      </c>
      <c r="P72" t="s">
        <v>508</v>
      </c>
      <c r="Q72">
        <v>1</v>
      </c>
      <c r="X72">
        <v>0.31</v>
      </c>
      <c r="Y72">
        <v>1.82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0.31</v>
      </c>
      <c r="AH72">
        <v>2</v>
      </c>
      <c r="AI72">
        <v>79119524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ROW(Source!A121)</f>
        <v>121</v>
      </c>
      <c r="B73">
        <v>79119534</v>
      </c>
      <c r="C73">
        <v>79119518</v>
      </c>
      <c r="D73">
        <v>60567176</v>
      </c>
      <c r="E73">
        <v>70</v>
      </c>
      <c r="F73">
        <v>1</v>
      </c>
      <c r="G73">
        <v>1</v>
      </c>
      <c r="H73">
        <v>3</v>
      </c>
      <c r="I73" t="s">
        <v>653</v>
      </c>
      <c r="J73" t="s">
        <v>3</v>
      </c>
      <c r="K73" t="s">
        <v>654</v>
      </c>
      <c r="L73">
        <v>1348</v>
      </c>
      <c r="N73">
        <v>1009</v>
      </c>
      <c r="O73" t="s">
        <v>71</v>
      </c>
      <c r="P73" t="s">
        <v>71</v>
      </c>
      <c r="Q73">
        <v>1000</v>
      </c>
      <c r="X73">
        <v>0.03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0.03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ROW(Source!A121)</f>
        <v>121</v>
      </c>
      <c r="B74">
        <v>79119535</v>
      </c>
      <c r="C74">
        <v>79119518</v>
      </c>
      <c r="D74">
        <v>60567191</v>
      </c>
      <c r="E74">
        <v>70</v>
      </c>
      <c r="F74">
        <v>1</v>
      </c>
      <c r="G74">
        <v>1</v>
      </c>
      <c r="H74">
        <v>3</v>
      </c>
      <c r="I74" t="s">
        <v>655</v>
      </c>
      <c r="J74" t="s">
        <v>3</v>
      </c>
      <c r="K74" t="s">
        <v>656</v>
      </c>
      <c r="L74">
        <v>1348</v>
      </c>
      <c r="N74">
        <v>1009</v>
      </c>
      <c r="O74" t="s">
        <v>71</v>
      </c>
      <c r="P74" t="s">
        <v>71</v>
      </c>
      <c r="Q74">
        <v>1000</v>
      </c>
      <c r="X74">
        <v>0.02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0.02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ROW(Source!A121)</f>
        <v>121</v>
      </c>
      <c r="B75">
        <v>79119536</v>
      </c>
      <c r="C75">
        <v>79119518</v>
      </c>
      <c r="D75">
        <v>60608779</v>
      </c>
      <c r="E75">
        <v>1</v>
      </c>
      <c r="F75">
        <v>1</v>
      </c>
      <c r="G75">
        <v>1</v>
      </c>
      <c r="H75">
        <v>3</v>
      </c>
      <c r="I75" t="s">
        <v>558</v>
      </c>
      <c r="J75" t="s">
        <v>559</v>
      </c>
      <c r="K75" t="s">
        <v>560</v>
      </c>
      <c r="L75">
        <v>1348</v>
      </c>
      <c r="N75">
        <v>1009</v>
      </c>
      <c r="O75" t="s">
        <v>71</v>
      </c>
      <c r="P75" t="s">
        <v>71</v>
      </c>
      <c r="Q75">
        <v>1000</v>
      </c>
      <c r="X75">
        <v>5.0999999999999997E-2</v>
      </c>
      <c r="Y75">
        <v>11397.1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5.0999999999999997E-2</v>
      </c>
      <c r="AH75">
        <v>2</v>
      </c>
      <c r="AI75">
        <v>79119525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ROW(Source!A124)</f>
        <v>124</v>
      </c>
      <c r="B76">
        <v>79119549</v>
      </c>
      <c r="C76">
        <v>79119539</v>
      </c>
      <c r="D76">
        <v>60563994</v>
      </c>
      <c r="E76">
        <v>70</v>
      </c>
      <c r="F76">
        <v>1</v>
      </c>
      <c r="G76">
        <v>1</v>
      </c>
      <c r="H76">
        <v>1</v>
      </c>
      <c r="I76" t="s">
        <v>492</v>
      </c>
      <c r="J76" t="s">
        <v>3</v>
      </c>
      <c r="K76" t="s">
        <v>493</v>
      </c>
      <c r="L76">
        <v>1191</v>
      </c>
      <c r="N76">
        <v>1013</v>
      </c>
      <c r="O76" t="s">
        <v>469</v>
      </c>
      <c r="P76" t="s">
        <v>469</v>
      </c>
      <c r="Q76">
        <v>1</v>
      </c>
      <c r="X76">
        <v>63</v>
      </c>
      <c r="Y76">
        <v>0</v>
      </c>
      <c r="Z76">
        <v>0</v>
      </c>
      <c r="AA76">
        <v>0</v>
      </c>
      <c r="AB76">
        <v>8.74</v>
      </c>
      <c r="AC76">
        <v>0</v>
      </c>
      <c r="AD76">
        <v>1</v>
      </c>
      <c r="AE76">
        <v>1</v>
      </c>
      <c r="AF76" t="s">
        <v>184</v>
      </c>
      <c r="AG76">
        <v>112.47862499999999</v>
      </c>
      <c r="AH76">
        <v>2</v>
      </c>
      <c r="AI76">
        <v>79119540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ROW(Source!A124)</f>
        <v>124</v>
      </c>
      <c r="B77">
        <v>79119550</v>
      </c>
      <c r="C77">
        <v>79119539</v>
      </c>
      <c r="D77">
        <v>60564180</v>
      </c>
      <c r="E77">
        <v>70</v>
      </c>
      <c r="F77">
        <v>1</v>
      </c>
      <c r="G77">
        <v>1</v>
      </c>
      <c r="H77">
        <v>1</v>
      </c>
      <c r="I77" t="s">
        <v>475</v>
      </c>
      <c r="J77" t="s">
        <v>3</v>
      </c>
      <c r="K77" t="s">
        <v>476</v>
      </c>
      <c r="L77">
        <v>1191</v>
      </c>
      <c r="N77">
        <v>1013</v>
      </c>
      <c r="O77" t="s">
        <v>469</v>
      </c>
      <c r="P77" t="s">
        <v>469</v>
      </c>
      <c r="Q77">
        <v>1</v>
      </c>
      <c r="X77">
        <v>0.18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183</v>
      </c>
      <c r="AG77">
        <v>0.34931250000000003</v>
      </c>
      <c r="AH77">
        <v>2</v>
      </c>
      <c r="AI77">
        <v>79119541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ROW(Source!A124)</f>
        <v>124</v>
      </c>
      <c r="B78">
        <v>79119551</v>
      </c>
      <c r="C78">
        <v>79119539</v>
      </c>
      <c r="D78">
        <v>60726115</v>
      </c>
      <c r="E78">
        <v>1</v>
      </c>
      <c r="F78">
        <v>1</v>
      </c>
      <c r="G78">
        <v>1</v>
      </c>
      <c r="H78">
        <v>2</v>
      </c>
      <c r="I78" t="s">
        <v>549</v>
      </c>
      <c r="J78" t="s">
        <v>550</v>
      </c>
      <c r="K78" t="s">
        <v>551</v>
      </c>
      <c r="L78">
        <v>1367</v>
      </c>
      <c r="N78">
        <v>1011</v>
      </c>
      <c r="O78" t="s">
        <v>366</v>
      </c>
      <c r="P78" t="s">
        <v>366</v>
      </c>
      <c r="Q78">
        <v>1</v>
      </c>
      <c r="X78">
        <v>0.02</v>
      </c>
      <c r="Y78">
        <v>0</v>
      </c>
      <c r="Z78">
        <v>27.66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183</v>
      </c>
      <c r="AG78">
        <v>3.88125E-2</v>
      </c>
      <c r="AH78">
        <v>2</v>
      </c>
      <c r="AI78">
        <v>79119542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ROW(Source!A124)</f>
        <v>124</v>
      </c>
      <c r="B79">
        <v>79119552</v>
      </c>
      <c r="C79">
        <v>79119539</v>
      </c>
      <c r="D79">
        <v>60726853</v>
      </c>
      <c r="E79">
        <v>1</v>
      </c>
      <c r="F79">
        <v>1</v>
      </c>
      <c r="G79">
        <v>1</v>
      </c>
      <c r="H79">
        <v>2</v>
      </c>
      <c r="I79" t="s">
        <v>494</v>
      </c>
      <c r="J79" t="s">
        <v>495</v>
      </c>
      <c r="K79" t="s">
        <v>496</v>
      </c>
      <c r="L79">
        <v>1367</v>
      </c>
      <c r="N79">
        <v>1011</v>
      </c>
      <c r="O79" t="s">
        <v>366</v>
      </c>
      <c r="P79" t="s">
        <v>366</v>
      </c>
      <c r="Q79">
        <v>1</v>
      </c>
      <c r="X79">
        <v>0.16</v>
      </c>
      <c r="Y79">
        <v>0</v>
      </c>
      <c r="Z79">
        <v>65.709999999999994</v>
      </c>
      <c r="AA79">
        <v>11.6</v>
      </c>
      <c r="AB79">
        <v>0</v>
      </c>
      <c r="AC79">
        <v>0</v>
      </c>
      <c r="AD79">
        <v>1</v>
      </c>
      <c r="AE79">
        <v>0</v>
      </c>
      <c r="AF79" t="s">
        <v>183</v>
      </c>
      <c r="AG79">
        <v>0.3105</v>
      </c>
      <c r="AH79">
        <v>2</v>
      </c>
      <c r="AI79">
        <v>79119543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ROW(Source!A124)</f>
        <v>124</v>
      </c>
      <c r="B80">
        <v>79119553</v>
      </c>
      <c r="C80">
        <v>79119539</v>
      </c>
      <c r="D80">
        <v>60579606</v>
      </c>
      <c r="E80">
        <v>1</v>
      </c>
      <c r="F80">
        <v>1</v>
      </c>
      <c r="G80">
        <v>1</v>
      </c>
      <c r="H80">
        <v>3</v>
      </c>
      <c r="I80" t="s">
        <v>552</v>
      </c>
      <c r="J80" t="s">
        <v>553</v>
      </c>
      <c r="K80" t="s">
        <v>554</v>
      </c>
      <c r="L80">
        <v>1327</v>
      </c>
      <c r="N80">
        <v>1005</v>
      </c>
      <c r="O80" t="s">
        <v>83</v>
      </c>
      <c r="P80" t="s">
        <v>83</v>
      </c>
      <c r="Q80">
        <v>1</v>
      </c>
      <c r="X80">
        <v>0.84</v>
      </c>
      <c r="Y80">
        <v>72.319999999999993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0.84</v>
      </c>
      <c r="AH80">
        <v>2</v>
      </c>
      <c r="AI80">
        <v>79119544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ROW(Source!A124)</f>
        <v>124</v>
      </c>
      <c r="B81">
        <v>79119554</v>
      </c>
      <c r="C81">
        <v>79119539</v>
      </c>
      <c r="D81">
        <v>60579955</v>
      </c>
      <c r="E81">
        <v>1</v>
      </c>
      <c r="F81">
        <v>1</v>
      </c>
      <c r="G81">
        <v>1</v>
      </c>
      <c r="H81">
        <v>3</v>
      </c>
      <c r="I81" t="s">
        <v>555</v>
      </c>
      <c r="J81" t="s">
        <v>556</v>
      </c>
      <c r="K81" t="s">
        <v>557</v>
      </c>
      <c r="L81">
        <v>1346</v>
      </c>
      <c r="N81">
        <v>1009</v>
      </c>
      <c r="O81" t="s">
        <v>508</v>
      </c>
      <c r="P81" t="s">
        <v>508</v>
      </c>
      <c r="Q81">
        <v>1</v>
      </c>
      <c r="X81">
        <v>0.31</v>
      </c>
      <c r="Y81">
        <v>1.82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0.31</v>
      </c>
      <c r="AH81">
        <v>2</v>
      </c>
      <c r="AI81">
        <v>79119545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ROW(Source!A124)</f>
        <v>124</v>
      </c>
      <c r="B82">
        <v>79119555</v>
      </c>
      <c r="C82">
        <v>79119539</v>
      </c>
      <c r="D82">
        <v>60567176</v>
      </c>
      <c r="E82">
        <v>70</v>
      </c>
      <c r="F82">
        <v>1</v>
      </c>
      <c r="G82">
        <v>1</v>
      </c>
      <c r="H82">
        <v>3</v>
      </c>
      <c r="I82" t="s">
        <v>653</v>
      </c>
      <c r="J82" t="s">
        <v>3</v>
      </c>
      <c r="K82" t="s">
        <v>654</v>
      </c>
      <c r="L82">
        <v>1348</v>
      </c>
      <c r="N82">
        <v>1009</v>
      </c>
      <c r="O82" t="s">
        <v>71</v>
      </c>
      <c r="P82" t="s">
        <v>71</v>
      </c>
      <c r="Q82">
        <v>1000</v>
      </c>
      <c r="X82">
        <v>3.3000000000000002E-2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3.3000000000000002E-2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ROW(Source!A124)</f>
        <v>124</v>
      </c>
      <c r="B83">
        <v>79119556</v>
      </c>
      <c r="C83">
        <v>79119539</v>
      </c>
      <c r="D83">
        <v>60567191</v>
      </c>
      <c r="E83">
        <v>70</v>
      </c>
      <c r="F83">
        <v>1</v>
      </c>
      <c r="G83">
        <v>1</v>
      </c>
      <c r="H83">
        <v>3</v>
      </c>
      <c r="I83" t="s">
        <v>655</v>
      </c>
      <c r="J83" t="s">
        <v>3</v>
      </c>
      <c r="K83" t="s">
        <v>656</v>
      </c>
      <c r="L83">
        <v>1348</v>
      </c>
      <c r="N83">
        <v>1009</v>
      </c>
      <c r="O83" t="s">
        <v>71</v>
      </c>
      <c r="P83" t="s">
        <v>71</v>
      </c>
      <c r="Q83">
        <v>1000</v>
      </c>
      <c r="X83">
        <v>2.1999999999999999E-2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2.1999999999999999E-2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ROW(Source!A124)</f>
        <v>124</v>
      </c>
      <c r="B84">
        <v>79119557</v>
      </c>
      <c r="C84">
        <v>79119539</v>
      </c>
      <c r="D84">
        <v>60608779</v>
      </c>
      <c r="E84">
        <v>1</v>
      </c>
      <c r="F84">
        <v>1</v>
      </c>
      <c r="G84">
        <v>1</v>
      </c>
      <c r="H84">
        <v>3</v>
      </c>
      <c r="I84" t="s">
        <v>558</v>
      </c>
      <c r="J84" t="s">
        <v>559</v>
      </c>
      <c r="K84" t="s">
        <v>560</v>
      </c>
      <c r="L84">
        <v>1348</v>
      </c>
      <c r="N84">
        <v>1009</v>
      </c>
      <c r="O84" t="s">
        <v>71</v>
      </c>
      <c r="P84" t="s">
        <v>71</v>
      </c>
      <c r="Q84">
        <v>1000</v>
      </c>
      <c r="X84">
        <v>5.5E-2</v>
      </c>
      <c r="Y84">
        <v>11397.1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5.5E-2</v>
      </c>
      <c r="AH84">
        <v>2</v>
      </c>
      <c r="AI84">
        <v>79119546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ROW(Source!A127)</f>
        <v>127</v>
      </c>
      <c r="B85">
        <v>79119571</v>
      </c>
      <c r="C85">
        <v>79119560</v>
      </c>
      <c r="D85">
        <v>60563992</v>
      </c>
      <c r="E85">
        <v>70</v>
      </c>
      <c r="F85">
        <v>1</v>
      </c>
      <c r="G85">
        <v>1</v>
      </c>
      <c r="H85">
        <v>1</v>
      </c>
      <c r="I85" t="s">
        <v>473</v>
      </c>
      <c r="J85" t="s">
        <v>3</v>
      </c>
      <c r="K85" t="s">
        <v>474</v>
      </c>
      <c r="L85">
        <v>1191</v>
      </c>
      <c r="N85">
        <v>1013</v>
      </c>
      <c r="O85" t="s">
        <v>469</v>
      </c>
      <c r="P85" t="s">
        <v>469</v>
      </c>
      <c r="Q85">
        <v>1</v>
      </c>
      <c r="X85">
        <v>45.6</v>
      </c>
      <c r="Y85">
        <v>0</v>
      </c>
      <c r="Z85">
        <v>0</v>
      </c>
      <c r="AA85">
        <v>0</v>
      </c>
      <c r="AB85">
        <v>8.64</v>
      </c>
      <c r="AC85">
        <v>0</v>
      </c>
      <c r="AD85">
        <v>1</v>
      </c>
      <c r="AE85">
        <v>1</v>
      </c>
      <c r="AF85" t="s">
        <v>3</v>
      </c>
      <c r="AG85">
        <v>45.6</v>
      </c>
      <c r="AH85">
        <v>2</v>
      </c>
      <c r="AI85">
        <v>79119561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ROW(Source!A127)</f>
        <v>127</v>
      </c>
      <c r="B86">
        <v>79119572</v>
      </c>
      <c r="C86">
        <v>79119560</v>
      </c>
      <c r="D86">
        <v>60564180</v>
      </c>
      <c r="E86">
        <v>70</v>
      </c>
      <c r="F86">
        <v>1</v>
      </c>
      <c r="G86">
        <v>1</v>
      </c>
      <c r="H86">
        <v>1</v>
      </c>
      <c r="I86" t="s">
        <v>475</v>
      </c>
      <c r="J86" t="s">
        <v>3</v>
      </c>
      <c r="K86" t="s">
        <v>476</v>
      </c>
      <c r="L86">
        <v>1191</v>
      </c>
      <c r="N86">
        <v>1013</v>
      </c>
      <c r="O86" t="s">
        <v>469</v>
      </c>
      <c r="P86" t="s">
        <v>469</v>
      </c>
      <c r="Q86">
        <v>1</v>
      </c>
      <c r="X86">
        <v>0.16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0.16</v>
      </c>
      <c r="AH86">
        <v>2</v>
      </c>
      <c r="AI86">
        <v>79119562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ROW(Source!A127)</f>
        <v>127</v>
      </c>
      <c r="B87">
        <v>79119573</v>
      </c>
      <c r="C87">
        <v>79119560</v>
      </c>
      <c r="D87">
        <v>60726117</v>
      </c>
      <c r="E87">
        <v>1</v>
      </c>
      <c r="F87">
        <v>1</v>
      </c>
      <c r="G87">
        <v>1</v>
      </c>
      <c r="H87">
        <v>2</v>
      </c>
      <c r="I87" t="s">
        <v>561</v>
      </c>
      <c r="J87" t="s">
        <v>562</v>
      </c>
      <c r="K87" t="s">
        <v>563</v>
      </c>
      <c r="L87">
        <v>1367</v>
      </c>
      <c r="N87">
        <v>1011</v>
      </c>
      <c r="O87" t="s">
        <v>366</v>
      </c>
      <c r="P87" t="s">
        <v>366</v>
      </c>
      <c r="Q87">
        <v>1</v>
      </c>
      <c r="X87">
        <v>0.1</v>
      </c>
      <c r="Y87">
        <v>0</v>
      </c>
      <c r="Z87">
        <v>31.26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</v>
      </c>
      <c r="AH87">
        <v>2</v>
      </c>
      <c r="AI87">
        <v>79119563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ROW(Source!A127)</f>
        <v>127</v>
      </c>
      <c r="B88">
        <v>79119574</v>
      </c>
      <c r="C88">
        <v>79119560</v>
      </c>
      <c r="D88">
        <v>60726853</v>
      </c>
      <c r="E88">
        <v>1</v>
      </c>
      <c r="F88">
        <v>1</v>
      </c>
      <c r="G88">
        <v>1</v>
      </c>
      <c r="H88">
        <v>2</v>
      </c>
      <c r="I88" t="s">
        <v>494</v>
      </c>
      <c r="J88" t="s">
        <v>495</v>
      </c>
      <c r="K88" t="s">
        <v>496</v>
      </c>
      <c r="L88">
        <v>1367</v>
      </c>
      <c r="N88">
        <v>1011</v>
      </c>
      <c r="O88" t="s">
        <v>366</v>
      </c>
      <c r="P88" t="s">
        <v>366</v>
      </c>
      <c r="Q88">
        <v>1</v>
      </c>
      <c r="X88">
        <v>0.06</v>
      </c>
      <c r="Y88">
        <v>0</v>
      </c>
      <c r="Z88">
        <v>65.709999999999994</v>
      </c>
      <c r="AA88">
        <v>11.6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0.06</v>
      </c>
      <c r="AH88">
        <v>2</v>
      </c>
      <c r="AI88">
        <v>79119564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ROW(Source!A127)</f>
        <v>127</v>
      </c>
      <c r="B89">
        <v>79119575</v>
      </c>
      <c r="C89">
        <v>79119560</v>
      </c>
      <c r="D89">
        <v>60579606</v>
      </c>
      <c r="E89">
        <v>1</v>
      </c>
      <c r="F89">
        <v>1</v>
      </c>
      <c r="G89">
        <v>1</v>
      </c>
      <c r="H89">
        <v>3</v>
      </c>
      <c r="I89" t="s">
        <v>552</v>
      </c>
      <c r="J89" t="s">
        <v>553</v>
      </c>
      <c r="K89" t="s">
        <v>554</v>
      </c>
      <c r="L89">
        <v>1327</v>
      </c>
      <c r="N89">
        <v>1005</v>
      </c>
      <c r="O89" t="s">
        <v>83</v>
      </c>
      <c r="P89" t="s">
        <v>83</v>
      </c>
      <c r="Q89">
        <v>1</v>
      </c>
      <c r="X89">
        <v>1.1000000000000001</v>
      </c>
      <c r="Y89">
        <v>72.319999999999993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1.1000000000000001</v>
      </c>
      <c r="AH89">
        <v>2</v>
      </c>
      <c r="AI89">
        <v>79119565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ROW(Source!A127)</f>
        <v>127</v>
      </c>
      <c r="B90">
        <v>79119576</v>
      </c>
      <c r="C90">
        <v>79119560</v>
      </c>
      <c r="D90">
        <v>60579955</v>
      </c>
      <c r="E90">
        <v>1</v>
      </c>
      <c r="F90">
        <v>1</v>
      </c>
      <c r="G90">
        <v>1</v>
      </c>
      <c r="H90">
        <v>3</v>
      </c>
      <c r="I90" t="s">
        <v>555</v>
      </c>
      <c r="J90" t="s">
        <v>556</v>
      </c>
      <c r="K90" t="s">
        <v>557</v>
      </c>
      <c r="L90">
        <v>1346</v>
      </c>
      <c r="N90">
        <v>1009</v>
      </c>
      <c r="O90" t="s">
        <v>508</v>
      </c>
      <c r="P90" t="s">
        <v>508</v>
      </c>
      <c r="Q90">
        <v>1</v>
      </c>
      <c r="X90">
        <v>0.18</v>
      </c>
      <c r="Y90">
        <v>1.82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0.18</v>
      </c>
      <c r="AH90">
        <v>2</v>
      </c>
      <c r="AI90">
        <v>79119566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ROW(Source!A127)</f>
        <v>127</v>
      </c>
      <c r="B91">
        <v>79119577</v>
      </c>
      <c r="C91">
        <v>79119560</v>
      </c>
      <c r="D91">
        <v>60580900</v>
      </c>
      <c r="E91">
        <v>1</v>
      </c>
      <c r="F91">
        <v>1</v>
      </c>
      <c r="G91">
        <v>1</v>
      </c>
      <c r="H91">
        <v>3</v>
      </c>
      <c r="I91" t="s">
        <v>564</v>
      </c>
      <c r="J91" t="s">
        <v>565</v>
      </c>
      <c r="K91" t="s">
        <v>566</v>
      </c>
      <c r="L91">
        <v>1339</v>
      </c>
      <c r="N91">
        <v>1007</v>
      </c>
      <c r="O91" t="s">
        <v>56</v>
      </c>
      <c r="P91" t="s">
        <v>56</v>
      </c>
      <c r="Q91">
        <v>1</v>
      </c>
      <c r="X91">
        <v>2.3999999999999998E-3</v>
      </c>
      <c r="Y91">
        <v>74.58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2.3999999999999998E-3</v>
      </c>
      <c r="AH91">
        <v>2</v>
      </c>
      <c r="AI91">
        <v>79119567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ROW(Source!A127)</f>
        <v>127</v>
      </c>
      <c r="B92">
        <v>79119578</v>
      </c>
      <c r="C92">
        <v>79119560</v>
      </c>
      <c r="D92">
        <v>60567220</v>
      </c>
      <c r="E92">
        <v>70</v>
      </c>
      <c r="F92">
        <v>1</v>
      </c>
      <c r="G92">
        <v>1</v>
      </c>
      <c r="H92">
        <v>3</v>
      </c>
      <c r="I92" t="s">
        <v>657</v>
      </c>
      <c r="J92" t="s">
        <v>3</v>
      </c>
      <c r="K92" t="s">
        <v>658</v>
      </c>
      <c r="L92">
        <v>1348</v>
      </c>
      <c r="N92">
        <v>1009</v>
      </c>
      <c r="O92" t="s">
        <v>71</v>
      </c>
      <c r="P92" t="s">
        <v>71</v>
      </c>
      <c r="Q92">
        <v>1000</v>
      </c>
      <c r="X92">
        <v>1.72E-2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1.72E-2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ROW(Source!A127)</f>
        <v>127</v>
      </c>
      <c r="B93">
        <v>79119579</v>
      </c>
      <c r="C93">
        <v>79119560</v>
      </c>
      <c r="D93">
        <v>60608538</v>
      </c>
      <c r="E93">
        <v>1</v>
      </c>
      <c r="F93">
        <v>1</v>
      </c>
      <c r="G93">
        <v>1</v>
      </c>
      <c r="H93">
        <v>3</v>
      </c>
      <c r="I93" t="s">
        <v>567</v>
      </c>
      <c r="J93" t="s">
        <v>568</v>
      </c>
      <c r="K93" t="s">
        <v>569</v>
      </c>
      <c r="L93">
        <v>1348</v>
      </c>
      <c r="N93">
        <v>1009</v>
      </c>
      <c r="O93" t="s">
        <v>71</v>
      </c>
      <c r="P93" t="s">
        <v>71</v>
      </c>
      <c r="Q93">
        <v>1000</v>
      </c>
      <c r="X93">
        <v>7.0000000000000001E-3</v>
      </c>
      <c r="Y93">
        <v>16950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7.0000000000000001E-3</v>
      </c>
      <c r="AH93">
        <v>2</v>
      </c>
      <c r="AI93">
        <v>79119568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ROW(Source!A127)</f>
        <v>127</v>
      </c>
      <c r="B94">
        <v>79119580</v>
      </c>
      <c r="C94">
        <v>79119560</v>
      </c>
      <c r="D94">
        <v>60608772</v>
      </c>
      <c r="E94">
        <v>1</v>
      </c>
      <c r="F94">
        <v>1</v>
      </c>
      <c r="G94">
        <v>1</v>
      </c>
      <c r="H94">
        <v>3</v>
      </c>
      <c r="I94" t="s">
        <v>570</v>
      </c>
      <c r="J94" t="s">
        <v>571</v>
      </c>
      <c r="K94" t="s">
        <v>572</v>
      </c>
      <c r="L94">
        <v>1348</v>
      </c>
      <c r="N94">
        <v>1009</v>
      </c>
      <c r="O94" t="s">
        <v>71</v>
      </c>
      <c r="P94" t="s">
        <v>71</v>
      </c>
      <c r="Q94">
        <v>1000</v>
      </c>
      <c r="X94">
        <v>4.1000000000000002E-2</v>
      </c>
      <c r="Y94">
        <v>4294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4.1000000000000002E-2</v>
      </c>
      <c r="AH94">
        <v>2</v>
      </c>
      <c r="AI94">
        <v>79119569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ROW(Source!A167)</f>
        <v>167</v>
      </c>
      <c r="B95">
        <v>79119591</v>
      </c>
      <c r="C95">
        <v>79119582</v>
      </c>
      <c r="D95">
        <v>60564032</v>
      </c>
      <c r="E95">
        <v>70</v>
      </c>
      <c r="F95">
        <v>1</v>
      </c>
      <c r="G95">
        <v>1</v>
      </c>
      <c r="H95">
        <v>1</v>
      </c>
      <c r="I95" t="s">
        <v>514</v>
      </c>
      <c r="J95" t="s">
        <v>3</v>
      </c>
      <c r="K95" t="s">
        <v>515</v>
      </c>
      <c r="L95">
        <v>1191</v>
      </c>
      <c r="N95">
        <v>1013</v>
      </c>
      <c r="O95" t="s">
        <v>469</v>
      </c>
      <c r="P95" t="s">
        <v>469</v>
      </c>
      <c r="Q95">
        <v>1</v>
      </c>
      <c r="X95">
        <v>22.7</v>
      </c>
      <c r="Y95">
        <v>0</v>
      </c>
      <c r="Z95">
        <v>0</v>
      </c>
      <c r="AA95">
        <v>0</v>
      </c>
      <c r="AB95">
        <v>9.6199999999999992</v>
      </c>
      <c r="AC95">
        <v>0</v>
      </c>
      <c r="AD95">
        <v>1</v>
      </c>
      <c r="AE95">
        <v>1</v>
      </c>
      <c r="AF95" t="s">
        <v>221</v>
      </c>
      <c r="AG95">
        <v>35.241750000000003</v>
      </c>
      <c r="AH95">
        <v>2</v>
      </c>
      <c r="AI95">
        <v>79119583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ROW(Source!A167)</f>
        <v>167</v>
      </c>
      <c r="B96">
        <v>79119592</v>
      </c>
      <c r="C96">
        <v>79119582</v>
      </c>
      <c r="D96">
        <v>60564180</v>
      </c>
      <c r="E96">
        <v>70</v>
      </c>
      <c r="F96">
        <v>1</v>
      </c>
      <c r="G96">
        <v>1</v>
      </c>
      <c r="H96">
        <v>1</v>
      </c>
      <c r="I96" t="s">
        <v>475</v>
      </c>
      <c r="J96" t="s">
        <v>3</v>
      </c>
      <c r="K96" t="s">
        <v>476</v>
      </c>
      <c r="L96">
        <v>1191</v>
      </c>
      <c r="N96">
        <v>1013</v>
      </c>
      <c r="O96" t="s">
        <v>469</v>
      </c>
      <c r="P96" t="s">
        <v>469</v>
      </c>
      <c r="Q96">
        <v>1</v>
      </c>
      <c r="X96">
        <v>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221</v>
      </c>
      <c r="AG96">
        <v>3.105</v>
      </c>
      <c r="AH96">
        <v>2</v>
      </c>
      <c r="AI96">
        <v>79119584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ROW(Source!A167)</f>
        <v>167</v>
      </c>
      <c r="B97">
        <v>79119593</v>
      </c>
      <c r="C97">
        <v>79119582</v>
      </c>
      <c r="D97">
        <v>60725923</v>
      </c>
      <c r="E97">
        <v>1</v>
      </c>
      <c r="F97">
        <v>1</v>
      </c>
      <c r="G97">
        <v>1</v>
      </c>
      <c r="H97">
        <v>2</v>
      </c>
      <c r="I97" t="s">
        <v>502</v>
      </c>
      <c r="J97" t="s">
        <v>503</v>
      </c>
      <c r="K97" t="s">
        <v>504</v>
      </c>
      <c r="L97">
        <v>1367</v>
      </c>
      <c r="N97">
        <v>1011</v>
      </c>
      <c r="O97" t="s">
        <v>366</v>
      </c>
      <c r="P97" t="s">
        <v>366</v>
      </c>
      <c r="Q97">
        <v>1</v>
      </c>
      <c r="X97">
        <v>1</v>
      </c>
      <c r="Y97">
        <v>0</v>
      </c>
      <c r="Z97">
        <v>115.4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221</v>
      </c>
      <c r="AG97">
        <v>1.5525</v>
      </c>
      <c r="AH97">
        <v>2</v>
      </c>
      <c r="AI97">
        <v>79119585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ROW(Source!A167)</f>
        <v>167</v>
      </c>
      <c r="B98">
        <v>79119594</v>
      </c>
      <c r="C98">
        <v>79119582</v>
      </c>
      <c r="D98">
        <v>60726853</v>
      </c>
      <c r="E98">
        <v>1</v>
      </c>
      <c r="F98">
        <v>1</v>
      </c>
      <c r="G98">
        <v>1</v>
      </c>
      <c r="H98">
        <v>2</v>
      </c>
      <c r="I98" t="s">
        <v>494</v>
      </c>
      <c r="J98" t="s">
        <v>495</v>
      </c>
      <c r="K98" t="s">
        <v>496</v>
      </c>
      <c r="L98">
        <v>1367</v>
      </c>
      <c r="N98">
        <v>1011</v>
      </c>
      <c r="O98" t="s">
        <v>366</v>
      </c>
      <c r="P98" t="s">
        <v>366</v>
      </c>
      <c r="Q98">
        <v>1</v>
      </c>
      <c r="X98">
        <v>1</v>
      </c>
      <c r="Y98">
        <v>0</v>
      </c>
      <c r="Z98">
        <v>65.709999999999994</v>
      </c>
      <c r="AA98">
        <v>11.6</v>
      </c>
      <c r="AB98">
        <v>0</v>
      </c>
      <c r="AC98">
        <v>0</v>
      </c>
      <c r="AD98">
        <v>1</v>
      </c>
      <c r="AE98">
        <v>0</v>
      </c>
      <c r="AF98" t="s">
        <v>221</v>
      </c>
      <c r="AG98">
        <v>1.5525</v>
      </c>
      <c r="AH98">
        <v>2</v>
      </c>
      <c r="AI98">
        <v>79119586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ROW(Source!A167)</f>
        <v>167</v>
      </c>
      <c r="B99">
        <v>79119595</v>
      </c>
      <c r="C99">
        <v>79119582</v>
      </c>
      <c r="D99">
        <v>60578763</v>
      </c>
      <c r="E99">
        <v>1</v>
      </c>
      <c r="F99">
        <v>1</v>
      </c>
      <c r="G99">
        <v>1</v>
      </c>
      <c r="H99">
        <v>3</v>
      </c>
      <c r="I99" t="s">
        <v>516</v>
      </c>
      <c r="J99" t="s">
        <v>517</v>
      </c>
      <c r="K99" t="s">
        <v>518</v>
      </c>
      <c r="L99">
        <v>1346</v>
      </c>
      <c r="N99">
        <v>1009</v>
      </c>
      <c r="O99" t="s">
        <v>508</v>
      </c>
      <c r="P99" t="s">
        <v>508</v>
      </c>
      <c r="Q99">
        <v>1</v>
      </c>
      <c r="X99">
        <v>0.42</v>
      </c>
      <c r="Y99">
        <v>9.0399999999999991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0.42</v>
      </c>
      <c r="AH99">
        <v>2</v>
      </c>
      <c r="AI99">
        <v>79119587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ROW(Source!A167)</f>
        <v>167</v>
      </c>
      <c r="B100">
        <v>79119596</v>
      </c>
      <c r="C100">
        <v>79119582</v>
      </c>
      <c r="D100">
        <v>60596330</v>
      </c>
      <c r="E100">
        <v>1</v>
      </c>
      <c r="F100">
        <v>1</v>
      </c>
      <c r="G100">
        <v>1</v>
      </c>
      <c r="H100">
        <v>3</v>
      </c>
      <c r="I100" t="s">
        <v>519</v>
      </c>
      <c r="J100" t="s">
        <v>520</v>
      </c>
      <c r="K100" t="s">
        <v>521</v>
      </c>
      <c r="L100">
        <v>1348</v>
      </c>
      <c r="N100">
        <v>1009</v>
      </c>
      <c r="O100" t="s">
        <v>71</v>
      </c>
      <c r="P100" t="s">
        <v>71</v>
      </c>
      <c r="Q100">
        <v>1000</v>
      </c>
      <c r="X100">
        <v>1E-3</v>
      </c>
      <c r="Y100">
        <v>5000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1E-3</v>
      </c>
      <c r="AH100">
        <v>2</v>
      </c>
      <c r="AI100">
        <v>79119588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ROW(Source!A167)</f>
        <v>167</v>
      </c>
      <c r="B101">
        <v>79119597</v>
      </c>
      <c r="C101">
        <v>79119582</v>
      </c>
      <c r="D101">
        <v>60607935</v>
      </c>
      <c r="E101">
        <v>1</v>
      </c>
      <c r="F101">
        <v>1</v>
      </c>
      <c r="G101">
        <v>1</v>
      </c>
      <c r="H101">
        <v>3</v>
      </c>
      <c r="I101" t="s">
        <v>522</v>
      </c>
      <c r="J101" t="s">
        <v>523</v>
      </c>
      <c r="K101" t="s">
        <v>524</v>
      </c>
      <c r="L101">
        <v>1346</v>
      </c>
      <c r="N101">
        <v>1009</v>
      </c>
      <c r="O101" t="s">
        <v>508</v>
      </c>
      <c r="P101" t="s">
        <v>508</v>
      </c>
      <c r="Q101">
        <v>1</v>
      </c>
      <c r="X101">
        <v>0.3</v>
      </c>
      <c r="Y101">
        <v>28.6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0.3</v>
      </c>
      <c r="AH101">
        <v>2</v>
      </c>
      <c r="AI101">
        <v>79119589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ROW(Source!A167)</f>
        <v>167</v>
      </c>
      <c r="B102">
        <v>79119598</v>
      </c>
      <c r="C102">
        <v>79119582</v>
      </c>
      <c r="D102">
        <v>60568913</v>
      </c>
      <c r="E102">
        <v>70</v>
      </c>
      <c r="F102">
        <v>1</v>
      </c>
      <c r="G102">
        <v>1</v>
      </c>
      <c r="H102">
        <v>3</v>
      </c>
      <c r="I102" t="s">
        <v>525</v>
      </c>
      <c r="J102" t="s">
        <v>3</v>
      </c>
      <c r="K102" t="s">
        <v>526</v>
      </c>
      <c r="L102">
        <v>1374</v>
      </c>
      <c r="N102">
        <v>1013</v>
      </c>
      <c r="O102" t="s">
        <v>527</v>
      </c>
      <c r="P102" t="s">
        <v>527</v>
      </c>
      <c r="Q102">
        <v>1</v>
      </c>
      <c r="X102">
        <v>4.37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4.37</v>
      </c>
      <c r="AH102">
        <v>2</v>
      </c>
      <c r="AI102">
        <v>79119590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ROW(Source!A168)</f>
        <v>168</v>
      </c>
      <c r="B103">
        <v>79119608</v>
      </c>
      <c r="C103">
        <v>79119599</v>
      </c>
      <c r="D103">
        <v>60564032</v>
      </c>
      <c r="E103">
        <v>70</v>
      </c>
      <c r="F103">
        <v>1</v>
      </c>
      <c r="G103">
        <v>1</v>
      </c>
      <c r="H103">
        <v>1</v>
      </c>
      <c r="I103" t="s">
        <v>514</v>
      </c>
      <c r="J103" t="s">
        <v>3</v>
      </c>
      <c r="K103" t="s">
        <v>515</v>
      </c>
      <c r="L103">
        <v>1191</v>
      </c>
      <c r="N103">
        <v>1013</v>
      </c>
      <c r="O103" t="s">
        <v>469</v>
      </c>
      <c r="P103" t="s">
        <v>469</v>
      </c>
      <c r="Q103">
        <v>1</v>
      </c>
      <c r="X103">
        <v>22.7</v>
      </c>
      <c r="Y103">
        <v>0</v>
      </c>
      <c r="Z103">
        <v>0</v>
      </c>
      <c r="AA103">
        <v>0</v>
      </c>
      <c r="AB103">
        <v>9.6199999999999992</v>
      </c>
      <c r="AC103">
        <v>0</v>
      </c>
      <c r="AD103">
        <v>1</v>
      </c>
      <c r="AE103">
        <v>1</v>
      </c>
      <c r="AF103" t="s">
        <v>221</v>
      </c>
      <c r="AG103">
        <v>35.241750000000003</v>
      </c>
      <c r="AH103">
        <v>2</v>
      </c>
      <c r="AI103">
        <v>79119600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ROW(Source!A168)</f>
        <v>168</v>
      </c>
      <c r="B104">
        <v>79119609</v>
      </c>
      <c r="C104">
        <v>79119599</v>
      </c>
      <c r="D104">
        <v>60564180</v>
      </c>
      <c r="E104">
        <v>70</v>
      </c>
      <c r="F104">
        <v>1</v>
      </c>
      <c r="G104">
        <v>1</v>
      </c>
      <c r="H104">
        <v>1</v>
      </c>
      <c r="I104" t="s">
        <v>475</v>
      </c>
      <c r="J104" t="s">
        <v>3</v>
      </c>
      <c r="K104" t="s">
        <v>476</v>
      </c>
      <c r="L104">
        <v>1191</v>
      </c>
      <c r="N104">
        <v>1013</v>
      </c>
      <c r="O104" t="s">
        <v>469</v>
      </c>
      <c r="P104" t="s">
        <v>469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221</v>
      </c>
      <c r="AG104">
        <v>3.105</v>
      </c>
      <c r="AH104">
        <v>2</v>
      </c>
      <c r="AI104">
        <v>79119601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ROW(Source!A168)</f>
        <v>168</v>
      </c>
      <c r="B105">
        <v>79119610</v>
      </c>
      <c r="C105">
        <v>79119599</v>
      </c>
      <c r="D105">
        <v>60725923</v>
      </c>
      <c r="E105">
        <v>1</v>
      </c>
      <c r="F105">
        <v>1</v>
      </c>
      <c r="G105">
        <v>1</v>
      </c>
      <c r="H105">
        <v>2</v>
      </c>
      <c r="I105" t="s">
        <v>502</v>
      </c>
      <c r="J105" t="s">
        <v>503</v>
      </c>
      <c r="K105" t="s">
        <v>504</v>
      </c>
      <c r="L105">
        <v>1367</v>
      </c>
      <c r="N105">
        <v>1011</v>
      </c>
      <c r="O105" t="s">
        <v>366</v>
      </c>
      <c r="P105" t="s">
        <v>366</v>
      </c>
      <c r="Q105">
        <v>1</v>
      </c>
      <c r="X105">
        <v>1</v>
      </c>
      <c r="Y105">
        <v>0</v>
      </c>
      <c r="Z105">
        <v>115.4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221</v>
      </c>
      <c r="AG105">
        <v>1.5525</v>
      </c>
      <c r="AH105">
        <v>2</v>
      </c>
      <c r="AI105">
        <v>79119602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ROW(Source!A168)</f>
        <v>168</v>
      </c>
      <c r="B106">
        <v>79119611</v>
      </c>
      <c r="C106">
        <v>79119599</v>
      </c>
      <c r="D106">
        <v>60726853</v>
      </c>
      <c r="E106">
        <v>1</v>
      </c>
      <c r="F106">
        <v>1</v>
      </c>
      <c r="G106">
        <v>1</v>
      </c>
      <c r="H106">
        <v>2</v>
      </c>
      <c r="I106" t="s">
        <v>494</v>
      </c>
      <c r="J106" t="s">
        <v>495</v>
      </c>
      <c r="K106" t="s">
        <v>496</v>
      </c>
      <c r="L106">
        <v>1367</v>
      </c>
      <c r="N106">
        <v>1011</v>
      </c>
      <c r="O106" t="s">
        <v>366</v>
      </c>
      <c r="P106" t="s">
        <v>366</v>
      </c>
      <c r="Q106">
        <v>1</v>
      </c>
      <c r="X106">
        <v>1</v>
      </c>
      <c r="Y106">
        <v>0</v>
      </c>
      <c r="Z106">
        <v>65.709999999999994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221</v>
      </c>
      <c r="AG106">
        <v>1.5525</v>
      </c>
      <c r="AH106">
        <v>2</v>
      </c>
      <c r="AI106">
        <v>79119603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ROW(Source!A168)</f>
        <v>168</v>
      </c>
      <c r="B107">
        <v>79119612</v>
      </c>
      <c r="C107">
        <v>79119599</v>
      </c>
      <c r="D107">
        <v>60578763</v>
      </c>
      <c r="E107">
        <v>1</v>
      </c>
      <c r="F107">
        <v>1</v>
      </c>
      <c r="G107">
        <v>1</v>
      </c>
      <c r="H107">
        <v>3</v>
      </c>
      <c r="I107" t="s">
        <v>516</v>
      </c>
      <c r="J107" t="s">
        <v>517</v>
      </c>
      <c r="K107" t="s">
        <v>518</v>
      </c>
      <c r="L107">
        <v>1346</v>
      </c>
      <c r="N107">
        <v>1009</v>
      </c>
      <c r="O107" t="s">
        <v>508</v>
      </c>
      <c r="P107" t="s">
        <v>508</v>
      </c>
      <c r="Q107">
        <v>1</v>
      </c>
      <c r="X107">
        <v>0.42</v>
      </c>
      <c r="Y107">
        <v>9.0399999999999991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0.42</v>
      </c>
      <c r="AH107">
        <v>2</v>
      </c>
      <c r="AI107">
        <v>79119604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ROW(Source!A168)</f>
        <v>168</v>
      </c>
      <c r="B108">
        <v>79119613</v>
      </c>
      <c r="C108">
        <v>79119599</v>
      </c>
      <c r="D108">
        <v>60596330</v>
      </c>
      <c r="E108">
        <v>1</v>
      </c>
      <c r="F108">
        <v>1</v>
      </c>
      <c r="G108">
        <v>1</v>
      </c>
      <c r="H108">
        <v>3</v>
      </c>
      <c r="I108" t="s">
        <v>519</v>
      </c>
      <c r="J108" t="s">
        <v>520</v>
      </c>
      <c r="K108" t="s">
        <v>521</v>
      </c>
      <c r="L108">
        <v>1348</v>
      </c>
      <c r="N108">
        <v>1009</v>
      </c>
      <c r="O108" t="s">
        <v>71</v>
      </c>
      <c r="P108" t="s">
        <v>71</v>
      </c>
      <c r="Q108">
        <v>1000</v>
      </c>
      <c r="X108">
        <v>1E-3</v>
      </c>
      <c r="Y108">
        <v>5000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1E-3</v>
      </c>
      <c r="AH108">
        <v>2</v>
      </c>
      <c r="AI108">
        <v>79119605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ROW(Source!A168)</f>
        <v>168</v>
      </c>
      <c r="B109">
        <v>79119614</v>
      </c>
      <c r="C109">
        <v>79119599</v>
      </c>
      <c r="D109">
        <v>60607935</v>
      </c>
      <c r="E109">
        <v>1</v>
      </c>
      <c r="F109">
        <v>1</v>
      </c>
      <c r="G109">
        <v>1</v>
      </c>
      <c r="H109">
        <v>3</v>
      </c>
      <c r="I109" t="s">
        <v>522</v>
      </c>
      <c r="J109" t="s">
        <v>523</v>
      </c>
      <c r="K109" t="s">
        <v>524</v>
      </c>
      <c r="L109">
        <v>1346</v>
      </c>
      <c r="N109">
        <v>1009</v>
      </c>
      <c r="O109" t="s">
        <v>508</v>
      </c>
      <c r="P109" t="s">
        <v>508</v>
      </c>
      <c r="Q109">
        <v>1</v>
      </c>
      <c r="X109">
        <v>0.3</v>
      </c>
      <c r="Y109">
        <v>28.6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0.3</v>
      </c>
      <c r="AH109">
        <v>2</v>
      </c>
      <c r="AI109">
        <v>79119606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ROW(Source!A168)</f>
        <v>168</v>
      </c>
      <c r="B110">
        <v>79119615</v>
      </c>
      <c r="C110">
        <v>79119599</v>
      </c>
      <c r="D110">
        <v>60568913</v>
      </c>
      <c r="E110">
        <v>70</v>
      </c>
      <c r="F110">
        <v>1</v>
      </c>
      <c r="G110">
        <v>1</v>
      </c>
      <c r="H110">
        <v>3</v>
      </c>
      <c r="I110" t="s">
        <v>525</v>
      </c>
      <c r="J110" t="s">
        <v>3</v>
      </c>
      <c r="K110" t="s">
        <v>526</v>
      </c>
      <c r="L110">
        <v>1374</v>
      </c>
      <c r="N110">
        <v>1013</v>
      </c>
      <c r="O110" t="s">
        <v>527</v>
      </c>
      <c r="P110" t="s">
        <v>527</v>
      </c>
      <c r="Q110">
        <v>1</v>
      </c>
      <c r="X110">
        <v>4.37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4.37</v>
      </c>
      <c r="AH110">
        <v>2</v>
      </c>
      <c r="AI110">
        <v>79119607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ROW(Source!A169)</f>
        <v>169</v>
      </c>
      <c r="B111">
        <v>79119625</v>
      </c>
      <c r="C111">
        <v>79119616</v>
      </c>
      <c r="D111">
        <v>60564032</v>
      </c>
      <c r="E111">
        <v>70</v>
      </c>
      <c r="F111">
        <v>1</v>
      </c>
      <c r="G111">
        <v>1</v>
      </c>
      <c r="H111">
        <v>1</v>
      </c>
      <c r="I111" t="s">
        <v>514</v>
      </c>
      <c r="J111" t="s">
        <v>3</v>
      </c>
      <c r="K111" t="s">
        <v>515</v>
      </c>
      <c r="L111">
        <v>1191</v>
      </c>
      <c r="N111">
        <v>1013</v>
      </c>
      <c r="O111" t="s">
        <v>469</v>
      </c>
      <c r="P111" t="s">
        <v>469</v>
      </c>
      <c r="Q111">
        <v>1</v>
      </c>
      <c r="X111">
        <v>18.5</v>
      </c>
      <c r="Y111">
        <v>0</v>
      </c>
      <c r="Z111">
        <v>0</v>
      </c>
      <c r="AA111">
        <v>0</v>
      </c>
      <c r="AB111">
        <v>9.6199999999999992</v>
      </c>
      <c r="AC111">
        <v>0</v>
      </c>
      <c r="AD111">
        <v>1</v>
      </c>
      <c r="AE111">
        <v>1</v>
      </c>
      <c r="AF111" t="s">
        <v>221</v>
      </c>
      <c r="AG111">
        <v>28.721250000000001</v>
      </c>
      <c r="AH111">
        <v>2</v>
      </c>
      <c r="AI111">
        <v>79119617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ROW(Source!A169)</f>
        <v>169</v>
      </c>
      <c r="B112">
        <v>79119626</v>
      </c>
      <c r="C112">
        <v>79119616</v>
      </c>
      <c r="D112">
        <v>60564180</v>
      </c>
      <c r="E112">
        <v>70</v>
      </c>
      <c r="F112">
        <v>1</v>
      </c>
      <c r="G112">
        <v>1</v>
      </c>
      <c r="H112">
        <v>1</v>
      </c>
      <c r="I112" t="s">
        <v>475</v>
      </c>
      <c r="J112" t="s">
        <v>3</v>
      </c>
      <c r="K112" t="s">
        <v>476</v>
      </c>
      <c r="L112">
        <v>1191</v>
      </c>
      <c r="N112">
        <v>1013</v>
      </c>
      <c r="O112" t="s">
        <v>469</v>
      </c>
      <c r="P112" t="s">
        <v>469</v>
      </c>
      <c r="Q112">
        <v>1</v>
      </c>
      <c r="X112">
        <v>1.4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221</v>
      </c>
      <c r="AG112">
        <v>2.1735000000000002</v>
      </c>
      <c r="AH112">
        <v>2</v>
      </c>
      <c r="AI112">
        <v>79119618</v>
      </c>
      <c r="AJ112">
        <v>110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ROW(Source!A169)</f>
        <v>169</v>
      </c>
      <c r="B113">
        <v>79119627</v>
      </c>
      <c r="C113">
        <v>79119616</v>
      </c>
      <c r="D113">
        <v>60725923</v>
      </c>
      <c r="E113">
        <v>1</v>
      </c>
      <c r="F113">
        <v>1</v>
      </c>
      <c r="G113">
        <v>1</v>
      </c>
      <c r="H113">
        <v>2</v>
      </c>
      <c r="I113" t="s">
        <v>502</v>
      </c>
      <c r="J113" t="s">
        <v>503</v>
      </c>
      <c r="K113" t="s">
        <v>504</v>
      </c>
      <c r="L113">
        <v>1367</v>
      </c>
      <c r="N113">
        <v>1011</v>
      </c>
      <c r="O113" t="s">
        <v>366</v>
      </c>
      <c r="P113" t="s">
        <v>366</v>
      </c>
      <c r="Q113">
        <v>1</v>
      </c>
      <c r="X113">
        <v>0.7</v>
      </c>
      <c r="Y113">
        <v>0</v>
      </c>
      <c r="Z113">
        <v>115.4</v>
      </c>
      <c r="AA113">
        <v>13.5</v>
      </c>
      <c r="AB113">
        <v>0</v>
      </c>
      <c r="AC113">
        <v>0</v>
      </c>
      <c r="AD113">
        <v>1</v>
      </c>
      <c r="AE113">
        <v>0</v>
      </c>
      <c r="AF113" t="s">
        <v>221</v>
      </c>
      <c r="AG113">
        <v>1.0867500000000001</v>
      </c>
      <c r="AH113">
        <v>2</v>
      </c>
      <c r="AI113">
        <v>79119619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ROW(Source!A169)</f>
        <v>169</v>
      </c>
      <c r="B114">
        <v>79119628</v>
      </c>
      <c r="C114">
        <v>79119616</v>
      </c>
      <c r="D114">
        <v>60726853</v>
      </c>
      <c r="E114">
        <v>1</v>
      </c>
      <c r="F114">
        <v>1</v>
      </c>
      <c r="G114">
        <v>1</v>
      </c>
      <c r="H114">
        <v>2</v>
      </c>
      <c r="I114" t="s">
        <v>494</v>
      </c>
      <c r="J114" t="s">
        <v>495</v>
      </c>
      <c r="K114" t="s">
        <v>496</v>
      </c>
      <c r="L114">
        <v>1367</v>
      </c>
      <c r="N114">
        <v>1011</v>
      </c>
      <c r="O114" t="s">
        <v>366</v>
      </c>
      <c r="P114" t="s">
        <v>366</v>
      </c>
      <c r="Q114">
        <v>1</v>
      </c>
      <c r="X114">
        <v>0.7</v>
      </c>
      <c r="Y114">
        <v>0</v>
      </c>
      <c r="Z114">
        <v>65.709999999999994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221</v>
      </c>
      <c r="AG114">
        <v>1.0867500000000001</v>
      </c>
      <c r="AH114">
        <v>2</v>
      </c>
      <c r="AI114">
        <v>79119620</v>
      </c>
      <c r="AJ114">
        <v>112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ROW(Source!A169)</f>
        <v>169</v>
      </c>
      <c r="B115">
        <v>79119629</v>
      </c>
      <c r="C115">
        <v>79119616</v>
      </c>
      <c r="D115">
        <v>60578763</v>
      </c>
      <c r="E115">
        <v>1</v>
      </c>
      <c r="F115">
        <v>1</v>
      </c>
      <c r="G115">
        <v>1</v>
      </c>
      <c r="H115">
        <v>3</v>
      </c>
      <c r="I115" t="s">
        <v>516</v>
      </c>
      <c r="J115" t="s">
        <v>517</v>
      </c>
      <c r="K115" t="s">
        <v>518</v>
      </c>
      <c r="L115">
        <v>1346</v>
      </c>
      <c r="N115">
        <v>1009</v>
      </c>
      <c r="O115" t="s">
        <v>508</v>
      </c>
      <c r="P115" t="s">
        <v>508</v>
      </c>
      <c r="Q115">
        <v>1</v>
      </c>
      <c r="X115">
        <v>0.42</v>
      </c>
      <c r="Y115">
        <v>9.0399999999999991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0.42</v>
      </c>
      <c r="AH115">
        <v>2</v>
      </c>
      <c r="AI115">
        <v>79119621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ROW(Source!A169)</f>
        <v>169</v>
      </c>
      <c r="B116">
        <v>79119630</v>
      </c>
      <c r="C116">
        <v>79119616</v>
      </c>
      <c r="D116">
        <v>60596330</v>
      </c>
      <c r="E116">
        <v>1</v>
      </c>
      <c r="F116">
        <v>1</v>
      </c>
      <c r="G116">
        <v>1</v>
      </c>
      <c r="H116">
        <v>3</v>
      </c>
      <c r="I116" t="s">
        <v>519</v>
      </c>
      <c r="J116" t="s">
        <v>520</v>
      </c>
      <c r="K116" t="s">
        <v>521</v>
      </c>
      <c r="L116">
        <v>1348</v>
      </c>
      <c r="N116">
        <v>1009</v>
      </c>
      <c r="O116" t="s">
        <v>71</v>
      </c>
      <c r="P116" t="s">
        <v>71</v>
      </c>
      <c r="Q116">
        <v>1000</v>
      </c>
      <c r="X116">
        <v>1E-3</v>
      </c>
      <c r="Y116">
        <v>5000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1E-3</v>
      </c>
      <c r="AH116">
        <v>2</v>
      </c>
      <c r="AI116">
        <v>79119622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ROW(Source!A169)</f>
        <v>169</v>
      </c>
      <c r="B117">
        <v>79119631</v>
      </c>
      <c r="C117">
        <v>79119616</v>
      </c>
      <c r="D117">
        <v>60607935</v>
      </c>
      <c r="E117">
        <v>1</v>
      </c>
      <c r="F117">
        <v>1</v>
      </c>
      <c r="G117">
        <v>1</v>
      </c>
      <c r="H117">
        <v>3</v>
      </c>
      <c r="I117" t="s">
        <v>522</v>
      </c>
      <c r="J117" t="s">
        <v>523</v>
      </c>
      <c r="K117" t="s">
        <v>524</v>
      </c>
      <c r="L117">
        <v>1346</v>
      </c>
      <c r="N117">
        <v>1009</v>
      </c>
      <c r="O117" t="s">
        <v>508</v>
      </c>
      <c r="P117" t="s">
        <v>508</v>
      </c>
      <c r="Q117">
        <v>1</v>
      </c>
      <c r="X117">
        <v>0.3</v>
      </c>
      <c r="Y117">
        <v>28.6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0.3</v>
      </c>
      <c r="AH117">
        <v>2</v>
      </c>
      <c r="AI117">
        <v>79119623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ROW(Source!A169)</f>
        <v>169</v>
      </c>
      <c r="B118">
        <v>79119632</v>
      </c>
      <c r="C118">
        <v>79119616</v>
      </c>
      <c r="D118">
        <v>60568913</v>
      </c>
      <c r="E118">
        <v>70</v>
      </c>
      <c r="F118">
        <v>1</v>
      </c>
      <c r="G118">
        <v>1</v>
      </c>
      <c r="H118">
        <v>3</v>
      </c>
      <c r="I118" t="s">
        <v>525</v>
      </c>
      <c r="J118" t="s">
        <v>3</v>
      </c>
      <c r="K118" t="s">
        <v>526</v>
      </c>
      <c r="L118">
        <v>1374</v>
      </c>
      <c r="N118">
        <v>1013</v>
      </c>
      <c r="O118" t="s">
        <v>527</v>
      </c>
      <c r="P118" t="s">
        <v>527</v>
      </c>
      <c r="Q118">
        <v>1</v>
      </c>
      <c r="X118">
        <v>3.56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3.56</v>
      </c>
      <c r="AH118">
        <v>2</v>
      </c>
      <c r="AI118">
        <v>79119624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ROW(Source!A170)</f>
        <v>170</v>
      </c>
      <c r="B119">
        <v>79119648</v>
      </c>
      <c r="C119">
        <v>79119633</v>
      </c>
      <c r="D119">
        <v>60564032</v>
      </c>
      <c r="E119">
        <v>70</v>
      </c>
      <c r="F119">
        <v>1</v>
      </c>
      <c r="G119">
        <v>1</v>
      </c>
      <c r="H119">
        <v>1</v>
      </c>
      <c r="I119" t="s">
        <v>514</v>
      </c>
      <c r="J119" t="s">
        <v>3</v>
      </c>
      <c r="K119" t="s">
        <v>515</v>
      </c>
      <c r="L119">
        <v>1191</v>
      </c>
      <c r="N119">
        <v>1013</v>
      </c>
      <c r="O119" t="s">
        <v>469</v>
      </c>
      <c r="P119" t="s">
        <v>469</v>
      </c>
      <c r="Q119">
        <v>1</v>
      </c>
      <c r="X119">
        <v>95.8</v>
      </c>
      <c r="Y119">
        <v>0</v>
      </c>
      <c r="Z119">
        <v>0</v>
      </c>
      <c r="AA119">
        <v>0</v>
      </c>
      <c r="AB119">
        <v>9.6199999999999992</v>
      </c>
      <c r="AC119">
        <v>0</v>
      </c>
      <c r="AD119">
        <v>1</v>
      </c>
      <c r="AE119">
        <v>1</v>
      </c>
      <c r="AF119" t="s">
        <v>221</v>
      </c>
      <c r="AG119">
        <v>148.7295</v>
      </c>
      <c r="AH119">
        <v>2</v>
      </c>
      <c r="AI119">
        <v>79119634</v>
      </c>
      <c r="AJ119">
        <v>117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ROW(Source!A170)</f>
        <v>170</v>
      </c>
      <c r="B120">
        <v>79119649</v>
      </c>
      <c r="C120">
        <v>79119633</v>
      </c>
      <c r="D120">
        <v>60564180</v>
      </c>
      <c r="E120">
        <v>70</v>
      </c>
      <c r="F120">
        <v>1</v>
      </c>
      <c r="G120">
        <v>1</v>
      </c>
      <c r="H120">
        <v>1</v>
      </c>
      <c r="I120" t="s">
        <v>475</v>
      </c>
      <c r="J120" t="s">
        <v>3</v>
      </c>
      <c r="K120" t="s">
        <v>476</v>
      </c>
      <c r="L120">
        <v>1191</v>
      </c>
      <c r="N120">
        <v>1013</v>
      </c>
      <c r="O120" t="s">
        <v>469</v>
      </c>
      <c r="P120" t="s">
        <v>469</v>
      </c>
      <c r="Q120">
        <v>1</v>
      </c>
      <c r="X120">
        <v>13.86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221</v>
      </c>
      <c r="AG120">
        <v>21.51765</v>
      </c>
      <c r="AH120">
        <v>2</v>
      </c>
      <c r="AI120">
        <v>79119635</v>
      </c>
      <c r="AJ120">
        <v>118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ROW(Source!A170)</f>
        <v>170</v>
      </c>
      <c r="B121">
        <v>79119650</v>
      </c>
      <c r="C121">
        <v>79119633</v>
      </c>
      <c r="D121">
        <v>60725923</v>
      </c>
      <c r="E121">
        <v>1</v>
      </c>
      <c r="F121">
        <v>1</v>
      </c>
      <c r="G121">
        <v>1</v>
      </c>
      <c r="H121">
        <v>2</v>
      </c>
      <c r="I121" t="s">
        <v>502</v>
      </c>
      <c r="J121" t="s">
        <v>503</v>
      </c>
      <c r="K121" t="s">
        <v>504</v>
      </c>
      <c r="L121">
        <v>1367</v>
      </c>
      <c r="N121">
        <v>1011</v>
      </c>
      <c r="O121" t="s">
        <v>366</v>
      </c>
      <c r="P121" t="s">
        <v>366</v>
      </c>
      <c r="Q121">
        <v>1</v>
      </c>
      <c r="X121">
        <v>0.63</v>
      </c>
      <c r="Y121">
        <v>0</v>
      </c>
      <c r="Z121">
        <v>115.4</v>
      </c>
      <c r="AA121">
        <v>13.5</v>
      </c>
      <c r="AB121">
        <v>0</v>
      </c>
      <c r="AC121">
        <v>0</v>
      </c>
      <c r="AD121">
        <v>1</v>
      </c>
      <c r="AE121">
        <v>0</v>
      </c>
      <c r="AF121" t="s">
        <v>221</v>
      </c>
      <c r="AG121">
        <v>0.97807500000000003</v>
      </c>
      <c r="AH121">
        <v>2</v>
      </c>
      <c r="AI121">
        <v>79119636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ROW(Source!A170)</f>
        <v>170</v>
      </c>
      <c r="B122">
        <v>79119651</v>
      </c>
      <c r="C122">
        <v>79119633</v>
      </c>
      <c r="D122">
        <v>60726853</v>
      </c>
      <c r="E122">
        <v>1</v>
      </c>
      <c r="F122">
        <v>1</v>
      </c>
      <c r="G122">
        <v>1</v>
      </c>
      <c r="H122">
        <v>2</v>
      </c>
      <c r="I122" t="s">
        <v>494</v>
      </c>
      <c r="J122" t="s">
        <v>495</v>
      </c>
      <c r="K122" t="s">
        <v>496</v>
      </c>
      <c r="L122">
        <v>1367</v>
      </c>
      <c r="N122">
        <v>1011</v>
      </c>
      <c r="O122" t="s">
        <v>366</v>
      </c>
      <c r="P122" t="s">
        <v>366</v>
      </c>
      <c r="Q122">
        <v>1</v>
      </c>
      <c r="X122">
        <v>0.63</v>
      </c>
      <c r="Y122">
        <v>0</v>
      </c>
      <c r="Z122">
        <v>65.709999999999994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221</v>
      </c>
      <c r="AG122">
        <v>0.97807500000000003</v>
      </c>
      <c r="AH122">
        <v>2</v>
      </c>
      <c r="AI122">
        <v>79119637</v>
      </c>
      <c r="AJ122">
        <v>120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ROW(Source!A170)</f>
        <v>170</v>
      </c>
      <c r="B123">
        <v>79119652</v>
      </c>
      <c r="C123">
        <v>79119633</v>
      </c>
      <c r="D123">
        <v>60727065</v>
      </c>
      <c r="E123">
        <v>1</v>
      </c>
      <c r="F123">
        <v>1</v>
      </c>
      <c r="G123">
        <v>1</v>
      </c>
      <c r="H123">
        <v>2</v>
      </c>
      <c r="I123" t="s">
        <v>528</v>
      </c>
      <c r="J123" t="s">
        <v>529</v>
      </c>
      <c r="K123" t="s">
        <v>530</v>
      </c>
      <c r="L123">
        <v>1367</v>
      </c>
      <c r="N123">
        <v>1011</v>
      </c>
      <c r="O123" t="s">
        <v>366</v>
      </c>
      <c r="P123" t="s">
        <v>366</v>
      </c>
      <c r="Q123">
        <v>1</v>
      </c>
      <c r="X123">
        <v>3.66</v>
      </c>
      <c r="Y123">
        <v>0</v>
      </c>
      <c r="Z123">
        <v>8.1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221</v>
      </c>
      <c r="AG123">
        <v>5.68215</v>
      </c>
      <c r="AH123">
        <v>2</v>
      </c>
      <c r="AI123">
        <v>79119638</v>
      </c>
      <c r="AJ123">
        <v>121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ROW(Source!A170)</f>
        <v>170</v>
      </c>
      <c r="B124">
        <v>79119653</v>
      </c>
      <c r="C124">
        <v>79119633</v>
      </c>
      <c r="D124">
        <v>60727616</v>
      </c>
      <c r="E124">
        <v>1</v>
      </c>
      <c r="F124">
        <v>1</v>
      </c>
      <c r="G124">
        <v>1</v>
      </c>
      <c r="H124">
        <v>2</v>
      </c>
      <c r="I124" t="s">
        <v>531</v>
      </c>
      <c r="J124" t="s">
        <v>532</v>
      </c>
      <c r="K124" t="s">
        <v>533</v>
      </c>
      <c r="L124">
        <v>1367</v>
      </c>
      <c r="N124">
        <v>1011</v>
      </c>
      <c r="O124" t="s">
        <v>366</v>
      </c>
      <c r="P124" t="s">
        <v>366</v>
      </c>
      <c r="Q124">
        <v>1</v>
      </c>
      <c r="X124">
        <v>2.27</v>
      </c>
      <c r="Y124">
        <v>0</v>
      </c>
      <c r="Z124">
        <v>2.36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221</v>
      </c>
      <c r="AG124">
        <v>3.5241750000000001</v>
      </c>
      <c r="AH124">
        <v>2</v>
      </c>
      <c r="AI124">
        <v>79119639</v>
      </c>
      <c r="AJ124">
        <v>122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ROW(Source!A170)</f>
        <v>170</v>
      </c>
      <c r="B125">
        <v>79119654</v>
      </c>
      <c r="C125">
        <v>79119633</v>
      </c>
      <c r="D125">
        <v>60727713</v>
      </c>
      <c r="E125">
        <v>1</v>
      </c>
      <c r="F125">
        <v>1</v>
      </c>
      <c r="G125">
        <v>1</v>
      </c>
      <c r="H125">
        <v>2</v>
      </c>
      <c r="I125" t="s">
        <v>534</v>
      </c>
      <c r="J125" t="s">
        <v>535</v>
      </c>
      <c r="K125" t="s">
        <v>536</v>
      </c>
      <c r="L125">
        <v>1367</v>
      </c>
      <c r="N125">
        <v>1011</v>
      </c>
      <c r="O125" t="s">
        <v>366</v>
      </c>
      <c r="P125" t="s">
        <v>366</v>
      </c>
      <c r="Q125">
        <v>1</v>
      </c>
      <c r="X125">
        <v>12.6</v>
      </c>
      <c r="Y125">
        <v>0</v>
      </c>
      <c r="Z125">
        <v>15.24</v>
      </c>
      <c r="AA125">
        <v>10.06</v>
      </c>
      <c r="AB125">
        <v>0</v>
      </c>
      <c r="AC125">
        <v>0</v>
      </c>
      <c r="AD125">
        <v>1</v>
      </c>
      <c r="AE125">
        <v>0</v>
      </c>
      <c r="AF125" t="s">
        <v>221</v>
      </c>
      <c r="AG125">
        <v>19.561499999999999</v>
      </c>
      <c r="AH125">
        <v>2</v>
      </c>
      <c r="AI125">
        <v>79119640</v>
      </c>
      <c r="AJ125">
        <v>123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ROW(Source!A170)</f>
        <v>170</v>
      </c>
      <c r="B126">
        <v>79119655</v>
      </c>
      <c r="C126">
        <v>79119633</v>
      </c>
      <c r="D126">
        <v>60574855</v>
      </c>
      <c r="E126">
        <v>1</v>
      </c>
      <c r="F126">
        <v>1</v>
      </c>
      <c r="G126">
        <v>1</v>
      </c>
      <c r="H126">
        <v>3</v>
      </c>
      <c r="I126" t="s">
        <v>537</v>
      </c>
      <c r="J126" t="s">
        <v>538</v>
      </c>
      <c r="K126" t="s">
        <v>539</v>
      </c>
      <c r="L126">
        <v>1339</v>
      </c>
      <c r="N126">
        <v>1007</v>
      </c>
      <c r="O126" t="s">
        <v>56</v>
      </c>
      <c r="P126" t="s">
        <v>56</v>
      </c>
      <c r="Q126">
        <v>1</v>
      </c>
      <c r="X126">
        <v>1.02</v>
      </c>
      <c r="Y126">
        <v>17.86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1.02</v>
      </c>
      <c r="AH126">
        <v>2</v>
      </c>
      <c r="AI126">
        <v>79119641</v>
      </c>
      <c r="AJ126">
        <v>124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ROW(Source!A170)</f>
        <v>170</v>
      </c>
      <c r="B127">
        <v>79119656</v>
      </c>
      <c r="C127">
        <v>79119633</v>
      </c>
      <c r="D127">
        <v>60578763</v>
      </c>
      <c r="E127">
        <v>1</v>
      </c>
      <c r="F127">
        <v>1</v>
      </c>
      <c r="G127">
        <v>1</v>
      </c>
      <c r="H127">
        <v>3</v>
      </c>
      <c r="I127" t="s">
        <v>516</v>
      </c>
      <c r="J127" t="s">
        <v>517</v>
      </c>
      <c r="K127" t="s">
        <v>518</v>
      </c>
      <c r="L127">
        <v>1346</v>
      </c>
      <c r="N127">
        <v>1009</v>
      </c>
      <c r="O127" t="s">
        <v>508</v>
      </c>
      <c r="P127" t="s">
        <v>508</v>
      </c>
      <c r="Q127">
        <v>1</v>
      </c>
      <c r="X127">
        <v>13.3</v>
      </c>
      <c r="Y127">
        <v>9.0399999999999991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13.3</v>
      </c>
      <c r="AH127">
        <v>2</v>
      </c>
      <c r="AI127">
        <v>79119642</v>
      </c>
      <c r="AJ127">
        <v>125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ROW(Source!A170)</f>
        <v>170</v>
      </c>
      <c r="B128">
        <v>79119657</v>
      </c>
      <c r="C128">
        <v>79119633</v>
      </c>
      <c r="D128">
        <v>60579082</v>
      </c>
      <c r="E128">
        <v>1</v>
      </c>
      <c r="F128">
        <v>1</v>
      </c>
      <c r="G128">
        <v>1</v>
      </c>
      <c r="H128">
        <v>3</v>
      </c>
      <c r="I128" t="s">
        <v>540</v>
      </c>
      <c r="J128" t="s">
        <v>541</v>
      </c>
      <c r="K128" t="s">
        <v>542</v>
      </c>
      <c r="L128">
        <v>1348</v>
      </c>
      <c r="N128">
        <v>1009</v>
      </c>
      <c r="O128" t="s">
        <v>71</v>
      </c>
      <c r="P128" t="s">
        <v>71</v>
      </c>
      <c r="Q128">
        <v>1000</v>
      </c>
      <c r="X128">
        <v>5.1999999999999995E-4</v>
      </c>
      <c r="Y128">
        <v>31600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5.1999999999999995E-4</v>
      </c>
      <c r="AH128">
        <v>2</v>
      </c>
      <c r="AI128">
        <v>79119643</v>
      </c>
      <c r="AJ128">
        <v>126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ROW(Source!A170)</f>
        <v>170</v>
      </c>
      <c r="B129">
        <v>79119658</v>
      </c>
      <c r="C129">
        <v>79119633</v>
      </c>
      <c r="D129">
        <v>60598034</v>
      </c>
      <c r="E129">
        <v>1</v>
      </c>
      <c r="F129">
        <v>1</v>
      </c>
      <c r="G129">
        <v>1</v>
      </c>
      <c r="H129">
        <v>3</v>
      </c>
      <c r="I129" t="s">
        <v>543</v>
      </c>
      <c r="J129" t="s">
        <v>544</v>
      </c>
      <c r="K129" t="s">
        <v>545</v>
      </c>
      <c r="L129">
        <v>1348</v>
      </c>
      <c r="N129">
        <v>1009</v>
      </c>
      <c r="O129" t="s">
        <v>71</v>
      </c>
      <c r="P129" t="s">
        <v>71</v>
      </c>
      <c r="Q129">
        <v>1000</v>
      </c>
      <c r="X129">
        <v>2.5000000000000001E-4</v>
      </c>
      <c r="Y129">
        <v>55960.01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2.5000000000000001E-4</v>
      </c>
      <c r="AH129">
        <v>2</v>
      </c>
      <c r="AI129">
        <v>79119644</v>
      </c>
      <c r="AJ129">
        <v>127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ROW(Source!A170)</f>
        <v>170</v>
      </c>
      <c r="B130">
        <v>79119659</v>
      </c>
      <c r="C130">
        <v>79119633</v>
      </c>
      <c r="D130">
        <v>60598907</v>
      </c>
      <c r="E130">
        <v>1</v>
      </c>
      <c r="F130">
        <v>1</v>
      </c>
      <c r="G130">
        <v>1</v>
      </c>
      <c r="H130">
        <v>3</v>
      </c>
      <c r="I130" t="s">
        <v>546</v>
      </c>
      <c r="J130" t="s">
        <v>547</v>
      </c>
      <c r="K130" t="s">
        <v>548</v>
      </c>
      <c r="L130">
        <v>1348</v>
      </c>
      <c r="N130">
        <v>1009</v>
      </c>
      <c r="O130" t="s">
        <v>71</v>
      </c>
      <c r="P130" t="s">
        <v>71</v>
      </c>
      <c r="Q130">
        <v>1000</v>
      </c>
      <c r="X130">
        <v>1.2E-4</v>
      </c>
      <c r="Y130">
        <v>71640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1.2E-4</v>
      </c>
      <c r="AH130">
        <v>2</v>
      </c>
      <c r="AI130">
        <v>79119645</v>
      </c>
      <c r="AJ130">
        <v>128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ROW(Source!A170)</f>
        <v>170</v>
      </c>
      <c r="B131">
        <v>79119660</v>
      </c>
      <c r="C131">
        <v>79119633</v>
      </c>
      <c r="D131">
        <v>60607935</v>
      </c>
      <c r="E131">
        <v>1</v>
      </c>
      <c r="F131">
        <v>1</v>
      </c>
      <c r="G131">
        <v>1</v>
      </c>
      <c r="H131">
        <v>3</v>
      </c>
      <c r="I131" t="s">
        <v>522</v>
      </c>
      <c r="J131" t="s">
        <v>523</v>
      </c>
      <c r="K131" t="s">
        <v>524</v>
      </c>
      <c r="L131">
        <v>1346</v>
      </c>
      <c r="N131">
        <v>1009</v>
      </c>
      <c r="O131" t="s">
        <v>508</v>
      </c>
      <c r="P131" t="s">
        <v>508</v>
      </c>
      <c r="Q131">
        <v>1</v>
      </c>
      <c r="X131">
        <v>2.93</v>
      </c>
      <c r="Y131">
        <v>28.6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2.93</v>
      </c>
      <c r="AH131">
        <v>2</v>
      </c>
      <c r="AI131">
        <v>79119646</v>
      </c>
      <c r="AJ131">
        <v>129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ROW(Source!A170)</f>
        <v>170</v>
      </c>
      <c r="B132">
        <v>79119661</v>
      </c>
      <c r="C132">
        <v>79119633</v>
      </c>
      <c r="D132">
        <v>60568913</v>
      </c>
      <c r="E132">
        <v>70</v>
      </c>
      <c r="F132">
        <v>1</v>
      </c>
      <c r="G132">
        <v>1</v>
      </c>
      <c r="H132">
        <v>3</v>
      </c>
      <c r="I132" t="s">
        <v>525</v>
      </c>
      <c r="J132" t="s">
        <v>3</v>
      </c>
      <c r="K132" t="s">
        <v>526</v>
      </c>
      <c r="L132">
        <v>1374</v>
      </c>
      <c r="N132">
        <v>1013</v>
      </c>
      <c r="O132" t="s">
        <v>527</v>
      </c>
      <c r="P132" t="s">
        <v>527</v>
      </c>
      <c r="Q132">
        <v>1</v>
      </c>
      <c r="X132">
        <v>18.43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18.43</v>
      </c>
      <c r="AH132">
        <v>2</v>
      </c>
      <c r="AI132">
        <v>79119647</v>
      </c>
      <c r="AJ132">
        <v>130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ROW(Source!A209)</f>
        <v>209</v>
      </c>
      <c r="B133">
        <v>79119670</v>
      </c>
      <c r="C133">
        <v>79119662</v>
      </c>
      <c r="D133">
        <v>60564050</v>
      </c>
      <c r="E133">
        <v>70</v>
      </c>
      <c r="F133">
        <v>1</v>
      </c>
      <c r="G133">
        <v>1</v>
      </c>
      <c r="H133">
        <v>1</v>
      </c>
      <c r="I133" t="s">
        <v>573</v>
      </c>
      <c r="J133" t="s">
        <v>3</v>
      </c>
      <c r="K133" t="s">
        <v>574</v>
      </c>
      <c r="L133">
        <v>1191</v>
      </c>
      <c r="N133">
        <v>1013</v>
      </c>
      <c r="O133" t="s">
        <v>469</v>
      </c>
      <c r="P133" t="s">
        <v>469</v>
      </c>
      <c r="Q133">
        <v>1</v>
      </c>
      <c r="X133">
        <v>33</v>
      </c>
      <c r="Y133">
        <v>0</v>
      </c>
      <c r="Z133">
        <v>0</v>
      </c>
      <c r="AA133">
        <v>0</v>
      </c>
      <c r="AB133">
        <v>10.35</v>
      </c>
      <c r="AC133">
        <v>0</v>
      </c>
      <c r="AD133">
        <v>1</v>
      </c>
      <c r="AE133">
        <v>1</v>
      </c>
      <c r="AF133" t="s">
        <v>236</v>
      </c>
      <c r="AG133">
        <v>35.862749999999998</v>
      </c>
      <c r="AH133">
        <v>2</v>
      </c>
      <c r="AI133">
        <v>79119663</v>
      </c>
      <c r="AJ133">
        <v>131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ROW(Source!A209)</f>
        <v>209</v>
      </c>
      <c r="B134">
        <v>79119671</v>
      </c>
      <c r="C134">
        <v>79119662</v>
      </c>
      <c r="D134">
        <v>60576490</v>
      </c>
      <c r="E134">
        <v>1</v>
      </c>
      <c r="F134">
        <v>1</v>
      </c>
      <c r="G134">
        <v>1</v>
      </c>
      <c r="H134">
        <v>3</v>
      </c>
      <c r="I134" t="s">
        <v>575</v>
      </c>
      <c r="J134" t="s">
        <v>576</v>
      </c>
      <c r="K134" t="s">
        <v>577</v>
      </c>
      <c r="L134">
        <v>1383</v>
      </c>
      <c r="N134">
        <v>1013</v>
      </c>
      <c r="O134" t="s">
        <v>578</v>
      </c>
      <c r="P134" t="s">
        <v>578</v>
      </c>
      <c r="Q134">
        <v>1</v>
      </c>
      <c r="X134">
        <v>1.1000000000000001</v>
      </c>
      <c r="Y134">
        <v>0.4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34</v>
      </c>
      <c r="AG134">
        <v>0</v>
      </c>
      <c r="AH134">
        <v>2</v>
      </c>
      <c r="AI134">
        <v>79119664</v>
      </c>
      <c r="AJ134">
        <v>132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ROW(Source!A209)</f>
        <v>209</v>
      </c>
      <c r="B135">
        <v>79119672</v>
      </c>
      <c r="C135">
        <v>79119662</v>
      </c>
      <c r="D135">
        <v>60576757</v>
      </c>
      <c r="E135">
        <v>1</v>
      </c>
      <c r="F135">
        <v>1</v>
      </c>
      <c r="G135">
        <v>1</v>
      </c>
      <c r="H135">
        <v>3</v>
      </c>
      <c r="I135" t="s">
        <v>579</v>
      </c>
      <c r="J135" t="s">
        <v>580</v>
      </c>
      <c r="K135" t="s">
        <v>581</v>
      </c>
      <c r="L135">
        <v>1346</v>
      </c>
      <c r="N135">
        <v>1009</v>
      </c>
      <c r="O135" t="s">
        <v>508</v>
      </c>
      <c r="P135" t="s">
        <v>508</v>
      </c>
      <c r="Q135">
        <v>1</v>
      </c>
      <c r="X135">
        <v>0.11</v>
      </c>
      <c r="Y135">
        <v>91.29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34</v>
      </c>
      <c r="AG135">
        <v>0</v>
      </c>
      <c r="AH135">
        <v>2</v>
      </c>
      <c r="AI135">
        <v>79119665</v>
      </c>
      <c r="AJ135">
        <v>133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ROW(Source!A209)</f>
        <v>209</v>
      </c>
      <c r="B136">
        <v>79119673</v>
      </c>
      <c r="C136">
        <v>79119662</v>
      </c>
      <c r="D136">
        <v>60579930</v>
      </c>
      <c r="E136">
        <v>1</v>
      </c>
      <c r="F136">
        <v>1</v>
      </c>
      <c r="G136">
        <v>1</v>
      </c>
      <c r="H136">
        <v>3</v>
      </c>
      <c r="I136" t="s">
        <v>582</v>
      </c>
      <c r="J136" t="s">
        <v>583</v>
      </c>
      <c r="K136" t="s">
        <v>584</v>
      </c>
      <c r="L136">
        <v>1346</v>
      </c>
      <c r="N136">
        <v>1009</v>
      </c>
      <c r="O136" t="s">
        <v>508</v>
      </c>
      <c r="P136" t="s">
        <v>508</v>
      </c>
      <c r="Q136">
        <v>1</v>
      </c>
      <c r="X136">
        <v>0.02</v>
      </c>
      <c r="Y136">
        <v>155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34</v>
      </c>
      <c r="AG136">
        <v>0</v>
      </c>
      <c r="AH136">
        <v>2</v>
      </c>
      <c r="AI136">
        <v>79119666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ROW(Source!A209)</f>
        <v>209</v>
      </c>
      <c r="B137">
        <v>79119674</v>
      </c>
      <c r="C137">
        <v>79119662</v>
      </c>
      <c r="D137">
        <v>60599210</v>
      </c>
      <c r="E137">
        <v>1</v>
      </c>
      <c r="F137">
        <v>1</v>
      </c>
      <c r="G137">
        <v>1</v>
      </c>
      <c r="H137">
        <v>3</v>
      </c>
      <c r="I137" t="s">
        <v>585</v>
      </c>
      <c r="J137" t="s">
        <v>586</v>
      </c>
      <c r="K137" t="s">
        <v>587</v>
      </c>
      <c r="L137">
        <v>1348</v>
      </c>
      <c r="N137">
        <v>1009</v>
      </c>
      <c r="O137" t="s">
        <v>71</v>
      </c>
      <c r="P137" t="s">
        <v>71</v>
      </c>
      <c r="Q137">
        <v>1000</v>
      </c>
      <c r="X137">
        <v>1.9000000000000001E-4</v>
      </c>
      <c r="Y137">
        <v>65750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34</v>
      </c>
      <c r="AG137">
        <v>0</v>
      </c>
      <c r="AH137">
        <v>2</v>
      </c>
      <c r="AI137">
        <v>79119667</v>
      </c>
      <c r="AJ137">
        <v>135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ROW(Source!A209)</f>
        <v>209</v>
      </c>
      <c r="B138">
        <v>79119675</v>
      </c>
      <c r="C138">
        <v>79119662</v>
      </c>
      <c r="D138">
        <v>60639686</v>
      </c>
      <c r="E138">
        <v>1</v>
      </c>
      <c r="F138">
        <v>1</v>
      </c>
      <c r="G138">
        <v>1</v>
      </c>
      <c r="H138">
        <v>3</v>
      </c>
      <c r="I138" t="s">
        <v>588</v>
      </c>
      <c r="J138" t="s">
        <v>589</v>
      </c>
      <c r="K138" t="s">
        <v>590</v>
      </c>
      <c r="L138">
        <v>1425</v>
      </c>
      <c r="N138">
        <v>1013</v>
      </c>
      <c r="O138" t="s">
        <v>281</v>
      </c>
      <c r="P138" t="s">
        <v>281</v>
      </c>
      <c r="Q138">
        <v>1</v>
      </c>
      <c r="X138">
        <v>0.4</v>
      </c>
      <c r="Y138">
        <v>30.74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34</v>
      </c>
      <c r="AG138">
        <v>0</v>
      </c>
      <c r="AH138">
        <v>2</v>
      </c>
      <c r="AI138">
        <v>79119668</v>
      </c>
      <c r="AJ138">
        <v>136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ROW(Source!A209)</f>
        <v>209</v>
      </c>
      <c r="B139">
        <v>79119676</v>
      </c>
      <c r="C139">
        <v>79119662</v>
      </c>
      <c r="D139">
        <v>60568908</v>
      </c>
      <c r="E139">
        <v>70</v>
      </c>
      <c r="F139">
        <v>1</v>
      </c>
      <c r="G139">
        <v>1</v>
      </c>
      <c r="H139">
        <v>3</v>
      </c>
      <c r="I139" t="s">
        <v>307</v>
      </c>
      <c r="J139" t="s">
        <v>3</v>
      </c>
      <c r="K139" t="s">
        <v>308</v>
      </c>
      <c r="L139">
        <v>1348</v>
      </c>
      <c r="N139">
        <v>1009</v>
      </c>
      <c r="O139" t="s">
        <v>71</v>
      </c>
      <c r="P139" t="s">
        <v>71</v>
      </c>
      <c r="Q139">
        <v>1000</v>
      </c>
      <c r="X139">
        <v>7.4999999999999997E-2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34</v>
      </c>
      <c r="AG139">
        <v>0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ROW(Source!A209)</f>
        <v>209</v>
      </c>
      <c r="B140">
        <v>79119677</v>
      </c>
      <c r="C140">
        <v>79119662</v>
      </c>
      <c r="D140">
        <v>60568913</v>
      </c>
      <c r="E140">
        <v>70</v>
      </c>
      <c r="F140">
        <v>1</v>
      </c>
      <c r="G140">
        <v>1</v>
      </c>
      <c r="H140">
        <v>3</v>
      </c>
      <c r="I140" t="s">
        <v>525</v>
      </c>
      <c r="J140" t="s">
        <v>3</v>
      </c>
      <c r="K140" t="s">
        <v>526</v>
      </c>
      <c r="L140">
        <v>1374</v>
      </c>
      <c r="N140">
        <v>1013</v>
      </c>
      <c r="O140" t="s">
        <v>527</v>
      </c>
      <c r="P140" t="s">
        <v>527</v>
      </c>
      <c r="Q140">
        <v>1</v>
      </c>
      <c r="X140">
        <v>6.83</v>
      </c>
      <c r="Y140">
        <v>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34</v>
      </c>
      <c r="AG140">
        <v>0</v>
      </c>
      <c r="AH140">
        <v>2</v>
      </c>
      <c r="AI140">
        <v>79119669</v>
      </c>
      <c r="AJ140">
        <v>137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ROW(Source!A210)</f>
        <v>210</v>
      </c>
      <c r="B141">
        <v>79119686</v>
      </c>
      <c r="C141">
        <v>79119678</v>
      </c>
      <c r="D141">
        <v>60564050</v>
      </c>
      <c r="E141">
        <v>70</v>
      </c>
      <c r="F141">
        <v>1</v>
      </c>
      <c r="G141">
        <v>1</v>
      </c>
      <c r="H141">
        <v>1</v>
      </c>
      <c r="I141" t="s">
        <v>573</v>
      </c>
      <c r="J141" t="s">
        <v>3</v>
      </c>
      <c r="K141" t="s">
        <v>574</v>
      </c>
      <c r="L141">
        <v>1191</v>
      </c>
      <c r="N141">
        <v>1013</v>
      </c>
      <c r="O141" t="s">
        <v>469</v>
      </c>
      <c r="P141" t="s">
        <v>469</v>
      </c>
      <c r="Q141">
        <v>1</v>
      </c>
      <c r="X141">
        <v>33</v>
      </c>
      <c r="Y141">
        <v>0</v>
      </c>
      <c r="Z141">
        <v>0</v>
      </c>
      <c r="AA141">
        <v>0</v>
      </c>
      <c r="AB141">
        <v>10.35</v>
      </c>
      <c r="AC141">
        <v>0</v>
      </c>
      <c r="AD141">
        <v>1</v>
      </c>
      <c r="AE141">
        <v>1</v>
      </c>
      <c r="AF141" t="s">
        <v>221</v>
      </c>
      <c r="AG141">
        <v>51.232500000000002</v>
      </c>
      <c r="AH141">
        <v>2</v>
      </c>
      <c r="AI141">
        <v>79119679</v>
      </c>
      <c r="AJ141">
        <v>138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ROW(Source!A210)</f>
        <v>210</v>
      </c>
      <c r="B142">
        <v>79119687</v>
      </c>
      <c r="C142">
        <v>79119678</v>
      </c>
      <c r="D142">
        <v>60576490</v>
      </c>
      <c r="E142">
        <v>1</v>
      </c>
      <c r="F142">
        <v>1</v>
      </c>
      <c r="G142">
        <v>1</v>
      </c>
      <c r="H142">
        <v>3</v>
      </c>
      <c r="I142" t="s">
        <v>575</v>
      </c>
      <c r="J142" t="s">
        <v>576</v>
      </c>
      <c r="K142" t="s">
        <v>577</v>
      </c>
      <c r="L142">
        <v>1383</v>
      </c>
      <c r="N142">
        <v>1013</v>
      </c>
      <c r="O142" t="s">
        <v>578</v>
      </c>
      <c r="P142" t="s">
        <v>578</v>
      </c>
      <c r="Q142">
        <v>1</v>
      </c>
      <c r="X142">
        <v>1.1000000000000001</v>
      </c>
      <c r="Y142">
        <v>0.4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1.1000000000000001</v>
      </c>
      <c r="AH142">
        <v>2</v>
      </c>
      <c r="AI142">
        <v>79119680</v>
      </c>
      <c r="AJ142">
        <v>139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ROW(Source!A210)</f>
        <v>210</v>
      </c>
      <c r="B143">
        <v>79119688</v>
      </c>
      <c r="C143">
        <v>79119678</v>
      </c>
      <c r="D143">
        <v>60576757</v>
      </c>
      <c r="E143">
        <v>1</v>
      </c>
      <c r="F143">
        <v>1</v>
      </c>
      <c r="G143">
        <v>1</v>
      </c>
      <c r="H143">
        <v>3</v>
      </c>
      <c r="I143" t="s">
        <v>579</v>
      </c>
      <c r="J143" t="s">
        <v>580</v>
      </c>
      <c r="K143" t="s">
        <v>581</v>
      </c>
      <c r="L143">
        <v>1346</v>
      </c>
      <c r="N143">
        <v>1009</v>
      </c>
      <c r="O143" t="s">
        <v>508</v>
      </c>
      <c r="P143" t="s">
        <v>508</v>
      </c>
      <c r="Q143">
        <v>1</v>
      </c>
      <c r="X143">
        <v>0.11</v>
      </c>
      <c r="Y143">
        <v>91.29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0.11</v>
      </c>
      <c r="AH143">
        <v>2</v>
      </c>
      <c r="AI143">
        <v>79119681</v>
      </c>
      <c r="AJ143">
        <v>140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ROW(Source!A210)</f>
        <v>210</v>
      </c>
      <c r="B144">
        <v>79119689</v>
      </c>
      <c r="C144">
        <v>79119678</v>
      </c>
      <c r="D144">
        <v>60579930</v>
      </c>
      <c r="E144">
        <v>1</v>
      </c>
      <c r="F144">
        <v>1</v>
      </c>
      <c r="G144">
        <v>1</v>
      </c>
      <c r="H144">
        <v>3</v>
      </c>
      <c r="I144" t="s">
        <v>582</v>
      </c>
      <c r="J144" t="s">
        <v>583</v>
      </c>
      <c r="K144" t="s">
        <v>584</v>
      </c>
      <c r="L144">
        <v>1346</v>
      </c>
      <c r="N144">
        <v>1009</v>
      </c>
      <c r="O144" t="s">
        <v>508</v>
      </c>
      <c r="P144" t="s">
        <v>508</v>
      </c>
      <c r="Q144">
        <v>1</v>
      </c>
      <c r="X144">
        <v>0.02</v>
      </c>
      <c r="Y144">
        <v>155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0.02</v>
      </c>
      <c r="AH144">
        <v>2</v>
      </c>
      <c r="AI144">
        <v>79119682</v>
      </c>
      <c r="AJ144">
        <v>141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ROW(Source!A210)</f>
        <v>210</v>
      </c>
      <c r="B145">
        <v>79119690</v>
      </c>
      <c r="C145">
        <v>79119678</v>
      </c>
      <c r="D145">
        <v>60599210</v>
      </c>
      <c r="E145">
        <v>1</v>
      </c>
      <c r="F145">
        <v>1</v>
      </c>
      <c r="G145">
        <v>1</v>
      </c>
      <c r="H145">
        <v>3</v>
      </c>
      <c r="I145" t="s">
        <v>585</v>
      </c>
      <c r="J145" t="s">
        <v>586</v>
      </c>
      <c r="K145" t="s">
        <v>587</v>
      </c>
      <c r="L145">
        <v>1348</v>
      </c>
      <c r="N145">
        <v>1009</v>
      </c>
      <c r="O145" t="s">
        <v>71</v>
      </c>
      <c r="P145" t="s">
        <v>71</v>
      </c>
      <c r="Q145">
        <v>1000</v>
      </c>
      <c r="X145">
        <v>1.9000000000000001E-4</v>
      </c>
      <c r="Y145">
        <v>65750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1.9000000000000001E-4</v>
      </c>
      <c r="AH145">
        <v>2</v>
      </c>
      <c r="AI145">
        <v>79119683</v>
      </c>
      <c r="AJ145">
        <v>142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ROW(Source!A210)</f>
        <v>210</v>
      </c>
      <c r="B146">
        <v>79119691</v>
      </c>
      <c r="C146">
        <v>79119678</v>
      </c>
      <c r="D146">
        <v>60639686</v>
      </c>
      <c r="E146">
        <v>1</v>
      </c>
      <c r="F146">
        <v>1</v>
      </c>
      <c r="G146">
        <v>1</v>
      </c>
      <c r="H146">
        <v>3</v>
      </c>
      <c r="I146" t="s">
        <v>588</v>
      </c>
      <c r="J146" t="s">
        <v>589</v>
      </c>
      <c r="K146" t="s">
        <v>590</v>
      </c>
      <c r="L146">
        <v>1425</v>
      </c>
      <c r="N146">
        <v>1013</v>
      </c>
      <c r="O146" t="s">
        <v>281</v>
      </c>
      <c r="P146" t="s">
        <v>281</v>
      </c>
      <c r="Q146">
        <v>1</v>
      </c>
      <c r="X146">
        <v>0.4</v>
      </c>
      <c r="Y146">
        <v>30.74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0.4</v>
      </c>
      <c r="AH146">
        <v>2</v>
      </c>
      <c r="AI146">
        <v>79119684</v>
      </c>
      <c r="AJ146">
        <v>143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ROW(Source!A210)</f>
        <v>210</v>
      </c>
      <c r="B147">
        <v>79119692</v>
      </c>
      <c r="C147">
        <v>79119678</v>
      </c>
      <c r="D147">
        <v>60568908</v>
      </c>
      <c r="E147">
        <v>70</v>
      </c>
      <c r="F147">
        <v>1</v>
      </c>
      <c r="G147">
        <v>1</v>
      </c>
      <c r="H147">
        <v>3</v>
      </c>
      <c r="I147" t="s">
        <v>307</v>
      </c>
      <c r="J147" t="s">
        <v>3</v>
      </c>
      <c r="K147" t="s">
        <v>308</v>
      </c>
      <c r="L147">
        <v>1348</v>
      </c>
      <c r="N147">
        <v>1009</v>
      </c>
      <c r="O147" t="s">
        <v>71</v>
      </c>
      <c r="P147" t="s">
        <v>71</v>
      </c>
      <c r="Q147">
        <v>1000</v>
      </c>
      <c r="X147">
        <v>7.4999999999999997E-2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7.4999999999999997E-2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ROW(Source!A210)</f>
        <v>210</v>
      </c>
      <c r="B148">
        <v>79119693</v>
      </c>
      <c r="C148">
        <v>79119678</v>
      </c>
      <c r="D148">
        <v>60568913</v>
      </c>
      <c r="E148">
        <v>70</v>
      </c>
      <c r="F148">
        <v>1</v>
      </c>
      <c r="G148">
        <v>1</v>
      </c>
      <c r="H148">
        <v>3</v>
      </c>
      <c r="I148" t="s">
        <v>525</v>
      </c>
      <c r="J148" t="s">
        <v>3</v>
      </c>
      <c r="K148" t="s">
        <v>526</v>
      </c>
      <c r="L148">
        <v>1374</v>
      </c>
      <c r="N148">
        <v>1013</v>
      </c>
      <c r="O148" t="s">
        <v>527</v>
      </c>
      <c r="P148" t="s">
        <v>527</v>
      </c>
      <c r="Q148">
        <v>1</v>
      </c>
      <c r="X148">
        <v>6.83</v>
      </c>
      <c r="Y148">
        <v>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6.83</v>
      </c>
      <c r="AH148">
        <v>2</v>
      </c>
      <c r="AI148">
        <v>79119685</v>
      </c>
      <c r="AJ148">
        <v>144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ROW(Source!A211)</f>
        <v>211</v>
      </c>
      <c r="B149">
        <v>79119702</v>
      </c>
      <c r="C149">
        <v>79119694</v>
      </c>
      <c r="D149">
        <v>60564028</v>
      </c>
      <c r="E149">
        <v>70</v>
      </c>
      <c r="F149">
        <v>1</v>
      </c>
      <c r="G149">
        <v>1</v>
      </c>
      <c r="H149">
        <v>1</v>
      </c>
      <c r="I149" t="s">
        <v>591</v>
      </c>
      <c r="J149" t="s">
        <v>3</v>
      </c>
      <c r="K149" t="s">
        <v>592</v>
      </c>
      <c r="L149">
        <v>1191</v>
      </c>
      <c r="N149">
        <v>1013</v>
      </c>
      <c r="O149" t="s">
        <v>469</v>
      </c>
      <c r="P149" t="s">
        <v>469</v>
      </c>
      <c r="Q149">
        <v>1</v>
      </c>
      <c r="X149">
        <v>16.29</v>
      </c>
      <c r="Y149">
        <v>0</v>
      </c>
      <c r="Z149">
        <v>0</v>
      </c>
      <c r="AA149">
        <v>0</v>
      </c>
      <c r="AB149">
        <v>9.51</v>
      </c>
      <c r="AC149">
        <v>0</v>
      </c>
      <c r="AD149">
        <v>1</v>
      </c>
      <c r="AE149">
        <v>1</v>
      </c>
      <c r="AF149" t="s">
        <v>221</v>
      </c>
      <c r="AG149">
        <v>25.290225</v>
      </c>
      <c r="AH149">
        <v>2</v>
      </c>
      <c r="AI149">
        <v>79119695</v>
      </c>
      <c r="AJ149">
        <v>145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ROW(Source!A211)</f>
        <v>211</v>
      </c>
      <c r="B150">
        <v>79119703</v>
      </c>
      <c r="C150">
        <v>79119694</v>
      </c>
      <c r="D150">
        <v>60564180</v>
      </c>
      <c r="E150">
        <v>70</v>
      </c>
      <c r="F150">
        <v>1</v>
      </c>
      <c r="G150">
        <v>1</v>
      </c>
      <c r="H150">
        <v>1</v>
      </c>
      <c r="I150" t="s">
        <v>475</v>
      </c>
      <c r="J150" t="s">
        <v>3</v>
      </c>
      <c r="K150" t="s">
        <v>476</v>
      </c>
      <c r="L150">
        <v>1191</v>
      </c>
      <c r="N150">
        <v>1013</v>
      </c>
      <c r="O150" t="s">
        <v>469</v>
      </c>
      <c r="P150" t="s">
        <v>469</v>
      </c>
      <c r="Q150">
        <v>1</v>
      </c>
      <c r="X150">
        <v>0.01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221</v>
      </c>
      <c r="AG150">
        <v>1.5525000000000001E-2</v>
      </c>
      <c r="AH150">
        <v>2</v>
      </c>
      <c r="AI150">
        <v>79119696</v>
      </c>
      <c r="AJ150">
        <v>146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ROW(Source!A211)</f>
        <v>211</v>
      </c>
      <c r="B151">
        <v>79119704</v>
      </c>
      <c r="C151">
        <v>79119694</v>
      </c>
      <c r="D151">
        <v>60726117</v>
      </c>
      <c r="E151">
        <v>1</v>
      </c>
      <c r="F151">
        <v>1</v>
      </c>
      <c r="G151">
        <v>1</v>
      </c>
      <c r="H151">
        <v>2</v>
      </c>
      <c r="I151" t="s">
        <v>561</v>
      </c>
      <c r="J151" t="s">
        <v>562</v>
      </c>
      <c r="K151" t="s">
        <v>563</v>
      </c>
      <c r="L151">
        <v>1367</v>
      </c>
      <c r="N151">
        <v>1011</v>
      </c>
      <c r="O151" t="s">
        <v>366</v>
      </c>
      <c r="P151" t="s">
        <v>366</v>
      </c>
      <c r="Q151">
        <v>1</v>
      </c>
      <c r="X151">
        <v>0.01</v>
      </c>
      <c r="Y151">
        <v>0</v>
      </c>
      <c r="Z151">
        <v>31.26</v>
      </c>
      <c r="AA151">
        <v>13.5</v>
      </c>
      <c r="AB151">
        <v>0</v>
      </c>
      <c r="AC151">
        <v>0</v>
      </c>
      <c r="AD151">
        <v>1</v>
      </c>
      <c r="AE151">
        <v>0</v>
      </c>
      <c r="AF151" t="s">
        <v>221</v>
      </c>
      <c r="AG151">
        <v>1.5525000000000001E-2</v>
      </c>
      <c r="AH151">
        <v>2</v>
      </c>
      <c r="AI151">
        <v>79119697</v>
      </c>
      <c r="AJ151">
        <v>147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ROW(Source!A211)</f>
        <v>211</v>
      </c>
      <c r="B152">
        <v>79119705</v>
      </c>
      <c r="C152">
        <v>79119694</v>
      </c>
      <c r="D152">
        <v>60578897</v>
      </c>
      <c r="E152">
        <v>1</v>
      </c>
      <c r="F152">
        <v>1</v>
      </c>
      <c r="G152">
        <v>1</v>
      </c>
      <c r="H152">
        <v>3</v>
      </c>
      <c r="I152" t="s">
        <v>593</v>
      </c>
      <c r="J152" t="s">
        <v>594</v>
      </c>
      <c r="K152" t="s">
        <v>595</v>
      </c>
      <c r="L152">
        <v>1407</v>
      </c>
      <c r="N152">
        <v>1013</v>
      </c>
      <c r="O152" t="s">
        <v>596</v>
      </c>
      <c r="P152" t="s">
        <v>596</v>
      </c>
      <c r="Q152">
        <v>1</v>
      </c>
      <c r="X152">
        <v>0.2</v>
      </c>
      <c r="Y152">
        <v>180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0.2</v>
      </c>
      <c r="AH152">
        <v>2</v>
      </c>
      <c r="AI152">
        <v>79119698</v>
      </c>
      <c r="AJ152">
        <v>148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ROW(Source!A211)</f>
        <v>211</v>
      </c>
      <c r="B153">
        <v>79119706</v>
      </c>
      <c r="C153">
        <v>79119694</v>
      </c>
      <c r="D153">
        <v>60579270</v>
      </c>
      <c r="E153">
        <v>1</v>
      </c>
      <c r="F153">
        <v>1</v>
      </c>
      <c r="G153">
        <v>1</v>
      </c>
      <c r="H153">
        <v>3</v>
      </c>
      <c r="I153" t="s">
        <v>597</v>
      </c>
      <c r="J153" t="s">
        <v>598</v>
      </c>
      <c r="K153" t="s">
        <v>599</v>
      </c>
      <c r="L153">
        <v>1348</v>
      </c>
      <c r="N153">
        <v>1009</v>
      </c>
      <c r="O153" t="s">
        <v>71</v>
      </c>
      <c r="P153" t="s">
        <v>71</v>
      </c>
      <c r="Q153">
        <v>1000</v>
      </c>
      <c r="X153">
        <v>1E-3</v>
      </c>
      <c r="Y153">
        <v>12430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1E-3</v>
      </c>
      <c r="AH153">
        <v>2</v>
      </c>
      <c r="AI153">
        <v>79119699</v>
      </c>
      <c r="AJ153">
        <v>149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ROW(Source!A211)</f>
        <v>211</v>
      </c>
      <c r="B154">
        <v>79119707</v>
      </c>
      <c r="C154">
        <v>79119694</v>
      </c>
      <c r="D154">
        <v>60568913</v>
      </c>
      <c r="E154">
        <v>70</v>
      </c>
      <c r="F154">
        <v>1</v>
      </c>
      <c r="G154">
        <v>1</v>
      </c>
      <c r="H154">
        <v>3</v>
      </c>
      <c r="I154" t="s">
        <v>525</v>
      </c>
      <c r="J154" t="s">
        <v>3</v>
      </c>
      <c r="K154" t="s">
        <v>526</v>
      </c>
      <c r="L154">
        <v>1374</v>
      </c>
      <c r="N154">
        <v>1013</v>
      </c>
      <c r="O154" t="s">
        <v>527</v>
      </c>
      <c r="P154" t="s">
        <v>527</v>
      </c>
      <c r="Q154">
        <v>1</v>
      </c>
      <c r="X154">
        <v>3.1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3.1</v>
      </c>
      <c r="AH154">
        <v>2</v>
      </c>
      <c r="AI154">
        <v>79119700</v>
      </c>
      <c r="AJ154">
        <v>151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ROW(Source!A213)</f>
        <v>213</v>
      </c>
      <c r="B155">
        <v>79119718</v>
      </c>
      <c r="C155">
        <v>79119709</v>
      </c>
      <c r="D155">
        <v>60564024</v>
      </c>
      <c r="E155">
        <v>70</v>
      </c>
      <c r="F155">
        <v>1</v>
      </c>
      <c r="G155">
        <v>1</v>
      </c>
      <c r="H155">
        <v>1</v>
      </c>
      <c r="I155" t="s">
        <v>500</v>
      </c>
      <c r="J155" t="s">
        <v>3</v>
      </c>
      <c r="K155" t="s">
        <v>501</v>
      </c>
      <c r="L155">
        <v>1191</v>
      </c>
      <c r="N155">
        <v>1013</v>
      </c>
      <c r="O155" t="s">
        <v>469</v>
      </c>
      <c r="P155" t="s">
        <v>469</v>
      </c>
      <c r="Q155">
        <v>1</v>
      </c>
      <c r="X155">
        <v>2.82</v>
      </c>
      <c r="Y155">
        <v>0</v>
      </c>
      <c r="Z155">
        <v>0</v>
      </c>
      <c r="AA155">
        <v>0</v>
      </c>
      <c r="AB155">
        <v>9.4</v>
      </c>
      <c r="AC155">
        <v>0</v>
      </c>
      <c r="AD155">
        <v>1</v>
      </c>
      <c r="AE155">
        <v>1</v>
      </c>
      <c r="AF155" t="s">
        <v>3</v>
      </c>
      <c r="AG155">
        <v>2.82</v>
      </c>
      <c r="AH155">
        <v>2</v>
      </c>
      <c r="AI155">
        <v>79119710</v>
      </c>
      <c r="AJ155">
        <v>152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ROW(Source!A213)</f>
        <v>213</v>
      </c>
      <c r="B156">
        <v>79119719</v>
      </c>
      <c r="C156">
        <v>79119709</v>
      </c>
      <c r="D156">
        <v>60564180</v>
      </c>
      <c r="E156">
        <v>70</v>
      </c>
      <c r="F156">
        <v>1</v>
      </c>
      <c r="G156">
        <v>1</v>
      </c>
      <c r="H156">
        <v>1</v>
      </c>
      <c r="I156" t="s">
        <v>475</v>
      </c>
      <c r="J156" t="s">
        <v>3</v>
      </c>
      <c r="K156" t="s">
        <v>476</v>
      </c>
      <c r="L156">
        <v>1191</v>
      </c>
      <c r="N156">
        <v>1013</v>
      </c>
      <c r="O156" t="s">
        <v>469</v>
      </c>
      <c r="P156" t="s">
        <v>469</v>
      </c>
      <c r="Q156">
        <v>1</v>
      </c>
      <c r="X156">
        <v>0.02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3</v>
      </c>
      <c r="AG156">
        <v>0.02</v>
      </c>
      <c r="AH156">
        <v>2</v>
      </c>
      <c r="AI156">
        <v>79119711</v>
      </c>
      <c r="AJ156">
        <v>153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ROW(Source!A213)</f>
        <v>213</v>
      </c>
      <c r="B157">
        <v>79119720</v>
      </c>
      <c r="C157">
        <v>79119709</v>
      </c>
      <c r="D157">
        <v>60725923</v>
      </c>
      <c r="E157">
        <v>1</v>
      </c>
      <c r="F157">
        <v>1</v>
      </c>
      <c r="G157">
        <v>1</v>
      </c>
      <c r="H157">
        <v>2</v>
      </c>
      <c r="I157" t="s">
        <v>502</v>
      </c>
      <c r="J157" t="s">
        <v>503</v>
      </c>
      <c r="K157" t="s">
        <v>504</v>
      </c>
      <c r="L157">
        <v>1367</v>
      </c>
      <c r="N157">
        <v>1011</v>
      </c>
      <c r="O157" t="s">
        <v>366</v>
      </c>
      <c r="P157" t="s">
        <v>366</v>
      </c>
      <c r="Q157">
        <v>1</v>
      </c>
      <c r="X157">
        <v>0.01</v>
      </c>
      <c r="Y157">
        <v>0</v>
      </c>
      <c r="Z157">
        <v>115.4</v>
      </c>
      <c r="AA157">
        <v>13.5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0.01</v>
      </c>
      <c r="AH157">
        <v>2</v>
      </c>
      <c r="AI157">
        <v>79119712</v>
      </c>
      <c r="AJ157">
        <v>154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ROW(Source!A213)</f>
        <v>213</v>
      </c>
      <c r="B158">
        <v>79119721</v>
      </c>
      <c r="C158">
        <v>79119709</v>
      </c>
      <c r="D158">
        <v>60726853</v>
      </c>
      <c r="E158">
        <v>1</v>
      </c>
      <c r="F158">
        <v>1</v>
      </c>
      <c r="G158">
        <v>1</v>
      </c>
      <c r="H158">
        <v>2</v>
      </c>
      <c r="I158" t="s">
        <v>494</v>
      </c>
      <c r="J158" t="s">
        <v>495</v>
      </c>
      <c r="K158" t="s">
        <v>496</v>
      </c>
      <c r="L158">
        <v>1367</v>
      </c>
      <c r="N158">
        <v>1011</v>
      </c>
      <c r="O158" t="s">
        <v>366</v>
      </c>
      <c r="P158" t="s">
        <v>366</v>
      </c>
      <c r="Q158">
        <v>1</v>
      </c>
      <c r="X158">
        <v>0.01</v>
      </c>
      <c r="Y158">
        <v>0</v>
      </c>
      <c r="Z158">
        <v>65.709999999999994</v>
      </c>
      <c r="AA158">
        <v>11.6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0.01</v>
      </c>
      <c r="AH158">
        <v>2</v>
      </c>
      <c r="AI158">
        <v>79119713</v>
      </c>
      <c r="AJ158">
        <v>155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ROW(Source!A213)</f>
        <v>213</v>
      </c>
      <c r="B159">
        <v>79119722</v>
      </c>
      <c r="C159">
        <v>79119709</v>
      </c>
      <c r="D159">
        <v>60576756</v>
      </c>
      <c r="E159">
        <v>1</v>
      </c>
      <c r="F159">
        <v>1</v>
      </c>
      <c r="G159">
        <v>1</v>
      </c>
      <c r="H159">
        <v>3</v>
      </c>
      <c r="I159" t="s">
        <v>600</v>
      </c>
      <c r="J159" t="s">
        <v>601</v>
      </c>
      <c r="K159" t="s">
        <v>602</v>
      </c>
      <c r="L159">
        <v>1346</v>
      </c>
      <c r="N159">
        <v>1009</v>
      </c>
      <c r="O159" t="s">
        <v>508</v>
      </c>
      <c r="P159" t="s">
        <v>508</v>
      </c>
      <c r="Q159">
        <v>1</v>
      </c>
      <c r="X159">
        <v>0.16</v>
      </c>
      <c r="Y159">
        <v>30.4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0.16</v>
      </c>
      <c r="AH159">
        <v>2</v>
      </c>
      <c r="AI159">
        <v>79119714</v>
      </c>
      <c r="AJ159">
        <v>156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ROW(Source!A213)</f>
        <v>213</v>
      </c>
      <c r="B160">
        <v>79119723</v>
      </c>
      <c r="C160">
        <v>79119709</v>
      </c>
      <c r="D160">
        <v>60576774</v>
      </c>
      <c r="E160">
        <v>1</v>
      </c>
      <c r="F160">
        <v>1</v>
      </c>
      <c r="G160">
        <v>1</v>
      </c>
      <c r="H160">
        <v>3</v>
      </c>
      <c r="I160" t="s">
        <v>603</v>
      </c>
      <c r="J160" t="s">
        <v>604</v>
      </c>
      <c r="K160" t="s">
        <v>605</v>
      </c>
      <c r="L160">
        <v>1302</v>
      </c>
      <c r="N160">
        <v>1003</v>
      </c>
      <c r="O160" t="s">
        <v>606</v>
      </c>
      <c r="P160" t="s">
        <v>606</v>
      </c>
      <c r="Q160">
        <v>10</v>
      </c>
      <c r="X160">
        <v>0.5</v>
      </c>
      <c r="Y160">
        <v>6.9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0.5</v>
      </c>
      <c r="AH160">
        <v>2</v>
      </c>
      <c r="AI160">
        <v>79119715</v>
      </c>
      <c r="AJ160">
        <v>157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ROW(Source!A213)</f>
        <v>213</v>
      </c>
      <c r="B161">
        <v>79119724</v>
      </c>
      <c r="C161">
        <v>79119709</v>
      </c>
      <c r="D161">
        <v>60607935</v>
      </c>
      <c r="E161">
        <v>1</v>
      </c>
      <c r="F161">
        <v>1</v>
      </c>
      <c r="G161">
        <v>1</v>
      </c>
      <c r="H161">
        <v>3</v>
      </c>
      <c r="I161" t="s">
        <v>522</v>
      </c>
      <c r="J161" t="s">
        <v>523</v>
      </c>
      <c r="K161" t="s">
        <v>524</v>
      </c>
      <c r="L161">
        <v>1346</v>
      </c>
      <c r="N161">
        <v>1009</v>
      </c>
      <c r="O161" t="s">
        <v>508</v>
      </c>
      <c r="P161" t="s">
        <v>508</v>
      </c>
      <c r="Q161">
        <v>1</v>
      </c>
      <c r="X161">
        <v>0.05</v>
      </c>
      <c r="Y161">
        <v>28.6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0.05</v>
      </c>
      <c r="AH161">
        <v>2</v>
      </c>
      <c r="AI161">
        <v>79119716</v>
      </c>
      <c r="AJ161">
        <v>158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ROW(Source!A213)</f>
        <v>213</v>
      </c>
      <c r="B162">
        <v>79119725</v>
      </c>
      <c r="C162">
        <v>79119709</v>
      </c>
      <c r="D162">
        <v>60568913</v>
      </c>
      <c r="E162">
        <v>70</v>
      </c>
      <c r="F162">
        <v>1</v>
      </c>
      <c r="G162">
        <v>1</v>
      </c>
      <c r="H162">
        <v>3</v>
      </c>
      <c r="I162" t="s">
        <v>525</v>
      </c>
      <c r="J162" t="s">
        <v>3</v>
      </c>
      <c r="K162" t="s">
        <v>526</v>
      </c>
      <c r="L162">
        <v>1374</v>
      </c>
      <c r="N162">
        <v>1013</v>
      </c>
      <c r="O162" t="s">
        <v>527</v>
      </c>
      <c r="P162" t="s">
        <v>527</v>
      </c>
      <c r="Q162">
        <v>1</v>
      </c>
      <c r="X162">
        <v>0.53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0.53</v>
      </c>
      <c r="AH162">
        <v>2</v>
      </c>
      <c r="AI162">
        <v>79119717</v>
      </c>
      <c r="AJ162">
        <v>159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ROW(Source!A253)</f>
        <v>253</v>
      </c>
      <c r="B163">
        <v>79119736</v>
      </c>
      <c r="C163">
        <v>79119727</v>
      </c>
      <c r="D163">
        <v>60564006</v>
      </c>
      <c r="E163">
        <v>70</v>
      </c>
      <c r="F163">
        <v>1</v>
      </c>
      <c r="G163">
        <v>1</v>
      </c>
      <c r="H163">
        <v>1</v>
      </c>
      <c r="I163" t="s">
        <v>607</v>
      </c>
      <c r="J163" t="s">
        <v>3</v>
      </c>
      <c r="K163" t="s">
        <v>608</v>
      </c>
      <c r="L163">
        <v>1191</v>
      </c>
      <c r="N163">
        <v>1013</v>
      </c>
      <c r="O163" t="s">
        <v>469</v>
      </c>
      <c r="P163" t="s">
        <v>469</v>
      </c>
      <c r="Q163">
        <v>1</v>
      </c>
      <c r="X163">
        <v>39</v>
      </c>
      <c r="Y163">
        <v>0</v>
      </c>
      <c r="Z163">
        <v>0</v>
      </c>
      <c r="AA163">
        <v>0</v>
      </c>
      <c r="AB163">
        <v>9.07</v>
      </c>
      <c r="AC163">
        <v>0</v>
      </c>
      <c r="AD163">
        <v>1</v>
      </c>
      <c r="AE163">
        <v>1</v>
      </c>
      <c r="AF163" t="s">
        <v>221</v>
      </c>
      <c r="AG163">
        <v>60.547499999999999</v>
      </c>
      <c r="AH163">
        <v>2</v>
      </c>
      <c r="AI163">
        <v>79119728</v>
      </c>
      <c r="AJ163">
        <v>160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ROW(Source!A253)</f>
        <v>253</v>
      </c>
      <c r="B164">
        <v>79119737</v>
      </c>
      <c r="C164">
        <v>79119727</v>
      </c>
      <c r="D164">
        <v>60564180</v>
      </c>
      <c r="E164">
        <v>70</v>
      </c>
      <c r="F164">
        <v>1</v>
      </c>
      <c r="G164">
        <v>1</v>
      </c>
      <c r="H164">
        <v>1</v>
      </c>
      <c r="I164" t="s">
        <v>475</v>
      </c>
      <c r="J164" t="s">
        <v>3</v>
      </c>
      <c r="K164" t="s">
        <v>476</v>
      </c>
      <c r="L164">
        <v>1191</v>
      </c>
      <c r="N164">
        <v>1013</v>
      </c>
      <c r="O164" t="s">
        <v>469</v>
      </c>
      <c r="P164" t="s">
        <v>469</v>
      </c>
      <c r="Q164">
        <v>1</v>
      </c>
      <c r="X164">
        <v>1.6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221</v>
      </c>
      <c r="AG164">
        <v>2.484</v>
      </c>
      <c r="AH164">
        <v>2</v>
      </c>
      <c r="AI164">
        <v>79119729</v>
      </c>
      <c r="AJ164">
        <v>161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ROW(Source!A253)</f>
        <v>253</v>
      </c>
      <c r="B165">
        <v>79119738</v>
      </c>
      <c r="C165">
        <v>79119727</v>
      </c>
      <c r="D165">
        <v>60726077</v>
      </c>
      <c r="E165">
        <v>1</v>
      </c>
      <c r="F165">
        <v>1</v>
      </c>
      <c r="G165">
        <v>1</v>
      </c>
      <c r="H165">
        <v>2</v>
      </c>
      <c r="I165" t="s">
        <v>480</v>
      </c>
      <c r="J165" t="s">
        <v>481</v>
      </c>
      <c r="K165" t="s">
        <v>482</v>
      </c>
      <c r="L165">
        <v>1367</v>
      </c>
      <c r="N165">
        <v>1011</v>
      </c>
      <c r="O165" t="s">
        <v>366</v>
      </c>
      <c r="P165" t="s">
        <v>366</v>
      </c>
      <c r="Q165">
        <v>1</v>
      </c>
      <c r="X165">
        <v>1.6</v>
      </c>
      <c r="Y165">
        <v>0</v>
      </c>
      <c r="Z165">
        <v>89.99</v>
      </c>
      <c r="AA165">
        <v>10.06</v>
      </c>
      <c r="AB165">
        <v>0</v>
      </c>
      <c r="AC165">
        <v>0</v>
      </c>
      <c r="AD165">
        <v>1</v>
      </c>
      <c r="AE165">
        <v>0</v>
      </c>
      <c r="AF165" t="s">
        <v>221</v>
      </c>
      <c r="AG165">
        <v>2.484</v>
      </c>
      <c r="AH165">
        <v>2</v>
      </c>
      <c r="AI165">
        <v>79119730</v>
      </c>
      <c r="AJ165">
        <v>162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ROW(Source!A253)</f>
        <v>253</v>
      </c>
      <c r="B166">
        <v>79119739</v>
      </c>
      <c r="C166">
        <v>79119727</v>
      </c>
      <c r="D166">
        <v>60579273</v>
      </c>
      <c r="E166">
        <v>1</v>
      </c>
      <c r="F166">
        <v>1</v>
      </c>
      <c r="G166">
        <v>1</v>
      </c>
      <c r="H166">
        <v>3</v>
      </c>
      <c r="I166" t="s">
        <v>609</v>
      </c>
      <c r="J166" t="s">
        <v>610</v>
      </c>
      <c r="K166" t="s">
        <v>611</v>
      </c>
      <c r="L166">
        <v>1348</v>
      </c>
      <c r="N166">
        <v>1009</v>
      </c>
      <c r="O166" t="s">
        <v>71</v>
      </c>
      <c r="P166" t="s">
        <v>71</v>
      </c>
      <c r="Q166">
        <v>1000</v>
      </c>
      <c r="X166">
        <v>1.39E-3</v>
      </c>
      <c r="Y166">
        <v>12430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1.39E-3</v>
      </c>
      <c r="AH166">
        <v>2</v>
      </c>
      <c r="AI166">
        <v>79119731</v>
      </c>
      <c r="AJ166">
        <v>163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ROW(Source!A253)</f>
        <v>253</v>
      </c>
      <c r="B167">
        <v>79119740</v>
      </c>
      <c r="C167">
        <v>79119727</v>
      </c>
      <c r="D167">
        <v>60580971</v>
      </c>
      <c r="E167">
        <v>1</v>
      </c>
      <c r="F167">
        <v>1</v>
      </c>
      <c r="G167">
        <v>1</v>
      </c>
      <c r="H167">
        <v>3</v>
      </c>
      <c r="I167" t="s">
        <v>612</v>
      </c>
      <c r="J167" t="s">
        <v>613</v>
      </c>
      <c r="K167" t="s">
        <v>614</v>
      </c>
      <c r="L167">
        <v>1348</v>
      </c>
      <c r="N167">
        <v>1009</v>
      </c>
      <c r="O167" t="s">
        <v>71</v>
      </c>
      <c r="P167" t="s">
        <v>71</v>
      </c>
      <c r="Q167">
        <v>1000</v>
      </c>
      <c r="X167">
        <v>3.3E-3</v>
      </c>
      <c r="Y167">
        <v>729.98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3.3E-3</v>
      </c>
      <c r="AH167">
        <v>2</v>
      </c>
      <c r="AI167">
        <v>79119732</v>
      </c>
      <c r="AJ167">
        <v>164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ROW(Source!A253)</f>
        <v>253</v>
      </c>
      <c r="B168">
        <v>79119741</v>
      </c>
      <c r="C168">
        <v>79119727</v>
      </c>
      <c r="D168">
        <v>60595959</v>
      </c>
      <c r="E168">
        <v>1</v>
      </c>
      <c r="F168">
        <v>1</v>
      </c>
      <c r="G168">
        <v>1</v>
      </c>
      <c r="H168">
        <v>3</v>
      </c>
      <c r="I168" t="s">
        <v>615</v>
      </c>
      <c r="J168" t="s">
        <v>616</v>
      </c>
      <c r="K168" t="s">
        <v>617</v>
      </c>
      <c r="L168">
        <v>1348</v>
      </c>
      <c r="N168">
        <v>1009</v>
      </c>
      <c r="O168" t="s">
        <v>71</v>
      </c>
      <c r="P168" t="s">
        <v>71</v>
      </c>
      <c r="Q168">
        <v>1000</v>
      </c>
      <c r="X168">
        <v>3.6000000000000002E-4</v>
      </c>
      <c r="Y168">
        <v>10200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3.6000000000000002E-4</v>
      </c>
      <c r="AH168">
        <v>2</v>
      </c>
      <c r="AI168">
        <v>79119733</v>
      </c>
      <c r="AJ168">
        <v>165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ROW(Source!A253)</f>
        <v>253</v>
      </c>
      <c r="B169">
        <v>79119742</v>
      </c>
      <c r="C169">
        <v>79119727</v>
      </c>
      <c r="D169">
        <v>60629635</v>
      </c>
      <c r="E169">
        <v>1</v>
      </c>
      <c r="F169">
        <v>1</v>
      </c>
      <c r="G169">
        <v>1</v>
      </c>
      <c r="H169">
        <v>3</v>
      </c>
      <c r="I169" t="s">
        <v>618</v>
      </c>
      <c r="J169" t="s">
        <v>619</v>
      </c>
      <c r="K169" t="s">
        <v>620</v>
      </c>
      <c r="L169">
        <v>1425</v>
      </c>
      <c r="N169">
        <v>1013</v>
      </c>
      <c r="O169" t="s">
        <v>281</v>
      </c>
      <c r="P169" t="s">
        <v>281</v>
      </c>
      <c r="Q169">
        <v>1</v>
      </c>
      <c r="X169">
        <v>3.12</v>
      </c>
      <c r="Y169">
        <v>155.74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3.12</v>
      </c>
      <c r="AH169">
        <v>2</v>
      </c>
      <c r="AI169">
        <v>79119734</v>
      </c>
      <c r="AJ169">
        <v>166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ROW(Source!A253)</f>
        <v>253</v>
      </c>
      <c r="B170">
        <v>79119743</v>
      </c>
      <c r="C170">
        <v>79119727</v>
      </c>
      <c r="D170">
        <v>60568913</v>
      </c>
      <c r="E170">
        <v>70</v>
      </c>
      <c r="F170">
        <v>1</v>
      </c>
      <c r="G170">
        <v>1</v>
      </c>
      <c r="H170">
        <v>3</v>
      </c>
      <c r="I170" t="s">
        <v>525</v>
      </c>
      <c r="J170" t="s">
        <v>3</v>
      </c>
      <c r="K170" t="s">
        <v>526</v>
      </c>
      <c r="L170">
        <v>1374</v>
      </c>
      <c r="N170">
        <v>1013</v>
      </c>
      <c r="O170" t="s">
        <v>527</v>
      </c>
      <c r="P170" t="s">
        <v>527</v>
      </c>
      <c r="Q170">
        <v>1</v>
      </c>
      <c r="X170">
        <v>7.07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7.07</v>
      </c>
      <c r="AH170">
        <v>2</v>
      </c>
      <c r="AI170">
        <v>79119735</v>
      </c>
      <c r="AJ170">
        <v>167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ROW(Source!A255)</f>
        <v>255</v>
      </c>
      <c r="B171">
        <v>79119753</v>
      </c>
      <c r="C171">
        <v>79119745</v>
      </c>
      <c r="D171">
        <v>60564042</v>
      </c>
      <c r="E171">
        <v>70</v>
      </c>
      <c r="F171">
        <v>1</v>
      </c>
      <c r="G171">
        <v>1</v>
      </c>
      <c r="H171">
        <v>1</v>
      </c>
      <c r="I171" t="s">
        <v>621</v>
      </c>
      <c r="J171" t="s">
        <v>3</v>
      </c>
      <c r="K171" t="s">
        <v>622</v>
      </c>
      <c r="L171">
        <v>1191</v>
      </c>
      <c r="N171">
        <v>1013</v>
      </c>
      <c r="O171" t="s">
        <v>469</v>
      </c>
      <c r="P171" t="s">
        <v>469</v>
      </c>
      <c r="Q171">
        <v>1</v>
      </c>
      <c r="X171">
        <v>88.8</v>
      </c>
      <c r="Y171">
        <v>0</v>
      </c>
      <c r="Z171">
        <v>0</v>
      </c>
      <c r="AA171">
        <v>0</v>
      </c>
      <c r="AB171">
        <v>9.92</v>
      </c>
      <c r="AC171">
        <v>0</v>
      </c>
      <c r="AD171">
        <v>1</v>
      </c>
      <c r="AE171">
        <v>1</v>
      </c>
      <c r="AF171" t="s">
        <v>221</v>
      </c>
      <c r="AG171">
        <v>137.86199999999999</v>
      </c>
      <c r="AH171">
        <v>2</v>
      </c>
      <c r="AI171">
        <v>79119746</v>
      </c>
      <c r="AJ171">
        <v>168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ROW(Source!A255)</f>
        <v>255</v>
      </c>
      <c r="B172">
        <v>79119754</v>
      </c>
      <c r="C172">
        <v>79119745</v>
      </c>
      <c r="D172">
        <v>60564180</v>
      </c>
      <c r="E172">
        <v>70</v>
      </c>
      <c r="F172">
        <v>1</v>
      </c>
      <c r="G172">
        <v>1</v>
      </c>
      <c r="H172">
        <v>1</v>
      </c>
      <c r="I172" t="s">
        <v>475</v>
      </c>
      <c r="J172" t="s">
        <v>3</v>
      </c>
      <c r="K172" t="s">
        <v>476</v>
      </c>
      <c r="L172">
        <v>1191</v>
      </c>
      <c r="N172">
        <v>1013</v>
      </c>
      <c r="O172" t="s">
        <v>469</v>
      </c>
      <c r="P172" t="s">
        <v>469</v>
      </c>
      <c r="Q172">
        <v>1</v>
      </c>
      <c r="X172">
        <v>0.4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221</v>
      </c>
      <c r="AG172">
        <v>0.621</v>
      </c>
      <c r="AH172">
        <v>2</v>
      </c>
      <c r="AI172">
        <v>79119747</v>
      </c>
      <c r="AJ172">
        <v>169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ROW(Source!A255)</f>
        <v>255</v>
      </c>
      <c r="B173">
        <v>79119755</v>
      </c>
      <c r="C173">
        <v>79119745</v>
      </c>
      <c r="D173">
        <v>60725923</v>
      </c>
      <c r="E173">
        <v>1</v>
      </c>
      <c r="F173">
        <v>1</v>
      </c>
      <c r="G173">
        <v>1</v>
      </c>
      <c r="H173">
        <v>2</v>
      </c>
      <c r="I173" t="s">
        <v>502</v>
      </c>
      <c r="J173" t="s">
        <v>503</v>
      </c>
      <c r="K173" t="s">
        <v>504</v>
      </c>
      <c r="L173">
        <v>1367</v>
      </c>
      <c r="N173">
        <v>1011</v>
      </c>
      <c r="O173" t="s">
        <v>366</v>
      </c>
      <c r="P173" t="s">
        <v>366</v>
      </c>
      <c r="Q173">
        <v>1</v>
      </c>
      <c r="X173">
        <v>0.2</v>
      </c>
      <c r="Y173">
        <v>0</v>
      </c>
      <c r="Z173">
        <v>115.4</v>
      </c>
      <c r="AA173">
        <v>13.5</v>
      </c>
      <c r="AB173">
        <v>0</v>
      </c>
      <c r="AC173">
        <v>0</v>
      </c>
      <c r="AD173">
        <v>1</v>
      </c>
      <c r="AE173">
        <v>0</v>
      </c>
      <c r="AF173" t="s">
        <v>221</v>
      </c>
      <c r="AG173">
        <v>0.3105</v>
      </c>
      <c r="AH173">
        <v>2</v>
      </c>
      <c r="AI173">
        <v>79119748</v>
      </c>
      <c r="AJ173">
        <v>170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ROW(Source!A255)</f>
        <v>255</v>
      </c>
      <c r="B174">
        <v>79119756</v>
      </c>
      <c r="C174">
        <v>79119745</v>
      </c>
      <c r="D174">
        <v>60726853</v>
      </c>
      <c r="E174">
        <v>1</v>
      </c>
      <c r="F174">
        <v>1</v>
      </c>
      <c r="G174">
        <v>1</v>
      </c>
      <c r="H174">
        <v>2</v>
      </c>
      <c r="I174" t="s">
        <v>494</v>
      </c>
      <c r="J174" t="s">
        <v>495</v>
      </c>
      <c r="K174" t="s">
        <v>496</v>
      </c>
      <c r="L174">
        <v>1367</v>
      </c>
      <c r="N174">
        <v>1011</v>
      </c>
      <c r="O174" t="s">
        <v>366</v>
      </c>
      <c r="P174" t="s">
        <v>366</v>
      </c>
      <c r="Q174">
        <v>1</v>
      </c>
      <c r="X174">
        <v>0.2</v>
      </c>
      <c r="Y174">
        <v>0</v>
      </c>
      <c r="Z174">
        <v>65.709999999999994</v>
      </c>
      <c r="AA174">
        <v>11.6</v>
      </c>
      <c r="AB174">
        <v>0</v>
      </c>
      <c r="AC174">
        <v>0</v>
      </c>
      <c r="AD174">
        <v>1</v>
      </c>
      <c r="AE174">
        <v>0</v>
      </c>
      <c r="AF174" t="s">
        <v>221</v>
      </c>
      <c r="AG174">
        <v>0.3105</v>
      </c>
      <c r="AH174">
        <v>2</v>
      </c>
      <c r="AI174">
        <v>79119749</v>
      </c>
      <c r="AJ174">
        <v>171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ROW(Source!A255)</f>
        <v>255</v>
      </c>
      <c r="B175">
        <v>79119757</v>
      </c>
      <c r="C175">
        <v>79119745</v>
      </c>
      <c r="D175">
        <v>60580971</v>
      </c>
      <c r="E175">
        <v>1</v>
      </c>
      <c r="F175">
        <v>1</v>
      </c>
      <c r="G175">
        <v>1</v>
      </c>
      <c r="H175">
        <v>3</v>
      </c>
      <c r="I175" t="s">
        <v>612</v>
      </c>
      <c r="J175" t="s">
        <v>613</v>
      </c>
      <c r="K175" t="s">
        <v>614</v>
      </c>
      <c r="L175">
        <v>1348</v>
      </c>
      <c r="N175">
        <v>1009</v>
      </c>
      <c r="O175" t="s">
        <v>71</v>
      </c>
      <c r="P175" t="s">
        <v>71</v>
      </c>
      <c r="Q175">
        <v>1000</v>
      </c>
      <c r="X175">
        <v>3.15E-3</v>
      </c>
      <c r="Y175">
        <v>729.98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3.15E-3</v>
      </c>
      <c r="AH175">
        <v>2</v>
      </c>
      <c r="AI175">
        <v>79119750</v>
      </c>
      <c r="AJ175">
        <v>172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ROW(Source!A255)</f>
        <v>255</v>
      </c>
      <c r="B176">
        <v>79119758</v>
      </c>
      <c r="C176">
        <v>79119745</v>
      </c>
      <c r="D176">
        <v>60636490</v>
      </c>
      <c r="E176">
        <v>1</v>
      </c>
      <c r="F176">
        <v>1</v>
      </c>
      <c r="G176">
        <v>1</v>
      </c>
      <c r="H176">
        <v>3</v>
      </c>
      <c r="I176" t="s">
        <v>623</v>
      </c>
      <c r="J176" t="s">
        <v>624</v>
      </c>
      <c r="K176" t="s">
        <v>625</v>
      </c>
      <c r="L176">
        <v>1346</v>
      </c>
      <c r="N176">
        <v>1009</v>
      </c>
      <c r="O176" t="s">
        <v>508</v>
      </c>
      <c r="P176" t="s">
        <v>508</v>
      </c>
      <c r="Q176">
        <v>1</v>
      </c>
      <c r="X176">
        <v>3.09</v>
      </c>
      <c r="Y176">
        <v>35.700000000000003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3.09</v>
      </c>
      <c r="AH176">
        <v>2</v>
      </c>
      <c r="AI176">
        <v>79119751</v>
      </c>
      <c r="AJ176">
        <v>173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ROW(Source!A255)</f>
        <v>255</v>
      </c>
      <c r="B177">
        <v>79119759</v>
      </c>
      <c r="C177">
        <v>79119745</v>
      </c>
      <c r="D177">
        <v>60568913</v>
      </c>
      <c r="E177">
        <v>70</v>
      </c>
      <c r="F177">
        <v>1</v>
      </c>
      <c r="G177">
        <v>1</v>
      </c>
      <c r="H177">
        <v>3</v>
      </c>
      <c r="I177" t="s">
        <v>525</v>
      </c>
      <c r="J177" t="s">
        <v>3</v>
      </c>
      <c r="K177" t="s">
        <v>526</v>
      </c>
      <c r="L177">
        <v>1374</v>
      </c>
      <c r="N177">
        <v>1013</v>
      </c>
      <c r="O177" t="s">
        <v>527</v>
      </c>
      <c r="P177" t="s">
        <v>527</v>
      </c>
      <c r="Q177">
        <v>1</v>
      </c>
      <c r="X177">
        <v>17.62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17.62</v>
      </c>
      <c r="AH177">
        <v>2</v>
      </c>
      <c r="AI177">
        <v>79119752</v>
      </c>
      <c r="AJ177">
        <v>174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ROW(Source!A257)</f>
        <v>257</v>
      </c>
      <c r="B178">
        <v>79119771</v>
      </c>
      <c r="C178">
        <v>79119761</v>
      </c>
      <c r="D178">
        <v>60564042</v>
      </c>
      <c r="E178">
        <v>70</v>
      </c>
      <c r="F178">
        <v>1</v>
      </c>
      <c r="G178">
        <v>1</v>
      </c>
      <c r="H178">
        <v>1</v>
      </c>
      <c r="I178" t="s">
        <v>621</v>
      </c>
      <c r="J178" t="s">
        <v>3</v>
      </c>
      <c r="K178" t="s">
        <v>622</v>
      </c>
      <c r="L178">
        <v>1191</v>
      </c>
      <c r="N178">
        <v>1013</v>
      </c>
      <c r="O178" t="s">
        <v>469</v>
      </c>
      <c r="P178" t="s">
        <v>469</v>
      </c>
      <c r="Q178">
        <v>1</v>
      </c>
      <c r="X178">
        <v>31.6</v>
      </c>
      <c r="Y178">
        <v>0</v>
      </c>
      <c r="Z178">
        <v>0</v>
      </c>
      <c r="AA178">
        <v>0</v>
      </c>
      <c r="AB178">
        <v>9.92</v>
      </c>
      <c r="AC178">
        <v>0</v>
      </c>
      <c r="AD178">
        <v>1</v>
      </c>
      <c r="AE178">
        <v>1</v>
      </c>
      <c r="AF178" t="s">
        <v>221</v>
      </c>
      <c r="AG178">
        <v>49.058999999999997</v>
      </c>
      <c r="AH178">
        <v>2</v>
      </c>
      <c r="AI178">
        <v>79119762</v>
      </c>
      <c r="AJ178">
        <v>175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ROW(Source!A257)</f>
        <v>257</v>
      </c>
      <c r="B179">
        <v>79119772</v>
      </c>
      <c r="C179">
        <v>79119761</v>
      </c>
      <c r="D179">
        <v>60564180</v>
      </c>
      <c r="E179">
        <v>70</v>
      </c>
      <c r="F179">
        <v>1</v>
      </c>
      <c r="G179">
        <v>1</v>
      </c>
      <c r="H179">
        <v>1</v>
      </c>
      <c r="I179" t="s">
        <v>475</v>
      </c>
      <c r="J179" t="s">
        <v>3</v>
      </c>
      <c r="K179" t="s">
        <v>476</v>
      </c>
      <c r="L179">
        <v>1191</v>
      </c>
      <c r="N179">
        <v>1013</v>
      </c>
      <c r="O179" t="s">
        <v>469</v>
      </c>
      <c r="P179" t="s">
        <v>469</v>
      </c>
      <c r="Q179">
        <v>1</v>
      </c>
      <c r="X179">
        <v>0.05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221</v>
      </c>
      <c r="AG179">
        <v>7.7625E-2</v>
      </c>
      <c r="AH179">
        <v>2</v>
      </c>
      <c r="AI179">
        <v>79119763</v>
      </c>
      <c r="AJ179">
        <v>176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ROW(Source!A257)</f>
        <v>257</v>
      </c>
      <c r="B180">
        <v>79119773</v>
      </c>
      <c r="C180">
        <v>79119761</v>
      </c>
      <c r="D180">
        <v>60725923</v>
      </c>
      <c r="E180">
        <v>1</v>
      </c>
      <c r="F180">
        <v>1</v>
      </c>
      <c r="G180">
        <v>1</v>
      </c>
      <c r="H180">
        <v>2</v>
      </c>
      <c r="I180" t="s">
        <v>502</v>
      </c>
      <c r="J180" t="s">
        <v>503</v>
      </c>
      <c r="K180" t="s">
        <v>504</v>
      </c>
      <c r="L180">
        <v>1367</v>
      </c>
      <c r="N180">
        <v>1011</v>
      </c>
      <c r="O180" t="s">
        <v>366</v>
      </c>
      <c r="P180" t="s">
        <v>366</v>
      </c>
      <c r="Q180">
        <v>1</v>
      </c>
      <c r="X180">
        <v>0.03</v>
      </c>
      <c r="Y180">
        <v>0</v>
      </c>
      <c r="Z180">
        <v>115.4</v>
      </c>
      <c r="AA180">
        <v>13.5</v>
      </c>
      <c r="AB180">
        <v>0</v>
      </c>
      <c r="AC180">
        <v>0</v>
      </c>
      <c r="AD180">
        <v>1</v>
      </c>
      <c r="AE180">
        <v>0</v>
      </c>
      <c r="AF180" t="s">
        <v>221</v>
      </c>
      <c r="AG180">
        <v>4.6574999999999998E-2</v>
      </c>
      <c r="AH180">
        <v>2</v>
      </c>
      <c r="AI180">
        <v>79119764</v>
      </c>
      <c r="AJ180">
        <v>177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ROW(Source!A257)</f>
        <v>257</v>
      </c>
      <c r="B181">
        <v>79119774</v>
      </c>
      <c r="C181">
        <v>79119761</v>
      </c>
      <c r="D181">
        <v>60726853</v>
      </c>
      <c r="E181">
        <v>1</v>
      </c>
      <c r="F181">
        <v>1</v>
      </c>
      <c r="G181">
        <v>1</v>
      </c>
      <c r="H181">
        <v>2</v>
      </c>
      <c r="I181" t="s">
        <v>494</v>
      </c>
      <c r="J181" t="s">
        <v>495</v>
      </c>
      <c r="K181" t="s">
        <v>496</v>
      </c>
      <c r="L181">
        <v>1367</v>
      </c>
      <c r="N181">
        <v>1011</v>
      </c>
      <c r="O181" t="s">
        <v>366</v>
      </c>
      <c r="P181" t="s">
        <v>366</v>
      </c>
      <c r="Q181">
        <v>1</v>
      </c>
      <c r="X181">
        <v>0.02</v>
      </c>
      <c r="Y181">
        <v>0</v>
      </c>
      <c r="Z181">
        <v>65.709999999999994</v>
      </c>
      <c r="AA181">
        <v>11.6</v>
      </c>
      <c r="AB181">
        <v>0</v>
      </c>
      <c r="AC181">
        <v>0</v>
      </c>
      <c r="AD181">
        <v>1</v>
      </c>
      <c r="AE181">
        <v>0</v>
      </c>
      <c r="AF181" t="s">
        <v>221</v>
      </c>
      <c r="AG181">
        <v>3.1050000000000001E-2</v>
      </c>
      <c r="AH181">
        <v>2</v>
      </c>
      <c r="AI181">
        <v>79119765</v>
      </c>
      <c r="AJ181">
        <v>178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ROW(Source!A257)</f>
        <v>257</v>
      </c>
      <c r="B182">
        <v>79119775</v>
      </c>
      <c r="C182">
        <v>79119761</v>
      </c>
      <c r="D182">
        <v>60576756</v>
      </c>
      <c r="E182">
        <v>1</v>
      </c>
      <c r="F182">
        <v>1</v>
      </c>
      <c r="G182">
        <v>1</v>
      </c>
      <c r="H182">
        <v>3</v>
      </c>
      <c r="I182" t="s">
        <v>600</v>
      </c>
      <c r="J182" t="s">
        <v>601</v>
      </c>
      <c r="K182" t="s">
        <v>602</v>
      </c>
      <c r="L182">
        <v>1346</v>
      </c>
      <c r="N182">
        <v>1009</v>
      </c>
      <c r="O182" t="s">
        <v>508</v>
      </c>
      <c r="P182" t="s">
        <v>508</v>
      </c>
      <c r="Q182">
        <v>1</v>
      </c>
      <c r="X182">
        <v>0.11</v>
      </c>
      <c r="Y182">
        <v>30.4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0.11</v>
      </c>
      <c r="AH182">
        <v>2</v>
      </c>
      <c r="AI182">
        <v>79119766</v>
      </c>
      <c r="AJ182">
        <v>179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ROW(Source!A257)</f>
        <v>257</v>
      </c>
      <c r="B183">
        <v>79119776</v>
      </c>
      <c r="C183">
        <v>79119761</v>
      </c>
      <c r="D183">
        <v>60578895</v>
      </c>
      <c r="E183">
        <v>1</v>
      </c>
      <c r="F183">
        <v>1</v>
      </c>
      <c r="G183">
        <v>1</v>
      </c>
      <c r="H183">
        <v>3</v>
      </c>
      <c r="I183" t="s">
        <v>626</v>
      </c>
      <c r="J183" t="s">
        <v>627</v>
      </c>
      <c r="K183" t="s">
        <v>628</v>
      </c>
      <c r="L183">
        <v>1425</v>
      </c>
      <c r="N183">
        <v>1013</v>
      </c>
      <c r="O183" t="s">
        <v>281</v>
      </c>
      <c r="P183" t="s">
        <v>281</v>
      </c>
      <c r="Q183">
        <v>1</v>
      </c>
      <c r="X183">
        <v>1.02</v>
      </c>
      <c r="Y183">
        <v>86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1.02</v>
      </c>
      <c r="AH183">
        <v>2</v>
      </c>
      <c r="AI183">
        <v>79119767</v>
      </c>
      <c r="AJ183">
        <v>180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ROW(Source!A257)</f>
        <v>257</v>
      </c>
      <c r="B184">
        <v>79119777</v>
      </c>
      <c r="C184">
        <v>79119761</v>
      </c>
      <c r="D184">
        <v>60579266</v>
      </c>
      <c r="E184">
        <v>1</v>
      </c>
      <c r="F184">
        <v>1</v>
      </c>
      <c r="G184">
        <v>1</v>
      </c>
      <c r="H184">
        <v>3</v>
      </c>
      <c r="I184" t="s">
        <v>629</v>
      </c>
      <c r="J184" t="s">
        <v>630</v>
      </c>
      <c r="K184" t="s">
        <v>631</v>
      </c>
      <c r="L184">
        <v>1348</v>
      </c>
      <c r="N184">
        <v>1009</v>
      </c>
      <c r="O184" t="s">
        <v>71</v>
      </c>
      <c r="P184" t="s">
        <v>71</v>
      </c>
      <c r="Q184">
        <v>1000</v>
      </c>
      <c r="X184">
        <v>1.6000000000000001E-4</v>
      </c>
      <c r="Y184">
        <v>29800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1.6000000000000001E-4</v>
      </c>
      <c r="AH184">
        <v>2</v>
      </c>
      <c r="AI184">
        <v>79119768</v>
      </c>
      <c r="AJ184">
        <v>181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ROW(Source!A257)</f>
        <v>257</v>
      </c>
      <c r="B185">
        <v>79119778</v>
      </c>
      <c r="C185">
        <v>79119761</v>
      </c>
      <c r="D185">
        <v>60579270</v>
      </c>
      <c r="E185">
        <v>1</v>
      </c>
      <c r="F185">
        <v>1</v>
      </c>
      <c r="G185">
        <v>1</v>
      </c>
      <c r="H185">
        <v>3</v>
      </c>
      <c r="I185" t="s">
        <v>597</v>
      </c>
      <c r="J185" t="s">
        <v>598</v>
      </c>
      <c r="K185" t="s">
        <v>599</v>
      </c>
      <c r="L185">
        <v>1348</v>
      </c>
      <c r="N185">
        <v>1009</v>
      </c>
      <c r="O185" t="s">
        <v>71</v>
      </c>
      <c r="P185" t="s">
        <v>71</v>
      </c>
      <c r="Q185">
        <v>1000</v>
      </c>
      <c r="X185">
        <v>2.9999999999999997E-4</v>
      </c>
      <c r="Y185">
        <v>12430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2.9999999999999997E-4</v>
      </c>
      <c r="AH185">
        <v>2</v>
      </c>
      <c r="AI185">
        <v>79119769</v>
      </c>
      <c r="AJ185">
        <v>182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ROW(Source!A257)</f>
        <v>257</v>
      </c>
      <c r="B186">
        <v>79119779</v>
      </c>
      <c r="C186">
        <v>79119761</v>
      </c>
      <c r="D186">
        <v>60568913</v>
      </c>
      <c r="E186">
        <v>70</v>
      </c>
      <c r="F186">
        <v>1</v>
      </c>
      <c r="G186">
        <v>1</v>
      </c>
      <c r="H186">
        <v>3</v>
      </c>
      <c r="I186" t="s">
        <v>525</v>
      </c>
      <c r="J186" t="s">
        <v>3</v>
      </c>
      <c r="K186" t="s">
        <v>526</v>
      </c>
      <c r="L186">
        <v>1374</v>
      </c>
      <c r="N186">
        <v>1013</v>
      </c>
      <c r="O186" t="s">
        <v>527</v>
      </c>
      <c r="P186" t="s">
        <v>527</v>
      </c>
      <c r="Q186">
        <v>1</v>
      </c>
      <c r="X186">
        <v>6.27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6.27</v>
      </c>
      <c r="AH186">
        <v>2</v>
      </c>
      <c r="AI186">
        <v>79119770</v>
      </c>
      <c r="AJ186">
        <v>183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ROW(Source!A297)</f>
        <v>297</v>
      </c>
      <c r="B187">
        <v>79119790</v>
      </c>
      <c r="C187">
        <v>79119781</v>
      </c>
      <c r="D187">
        <v>60564006</v>
      </c>
      <c r="E187">
        <v>70</v>
      </c>
      <c r="F187">
        <v>1</v>
      </c>
      <c r="G187">
        <v>1</v>
      </c>
      <c r="H187">
        <v>1</v>
      </c>
      <c r="I187" t="s">
        <v>607</v>
      </c>
      <c r="J187" t="s">
        <v>3</v>
      </c>
      <c r="K187" t="s">
        <v>608</v>
      </c>
      <c r="L187">
        <v>1191</v>
      </c>
      <c r="N187">
        <v>1013</v>
      </c>
      <c r="O187" t="s">
        <v>469</v>
      </c>
      <c r="P187" t="s">
        <v>469</v>
      </c>
      <c r="Q187">
        <v>1</v>
      </c>
      <c r="X187">
        <v>39</v>
      </c>
      <c r="Y187">
        <v>0</v>
      </c>
      <c r="Z187">
        <v>0</v>
      </c>
      <c r="AA187">
        <v>0</v>
      </c>
      <c r="AB187">
        <v>9.07</v>
      </c>
      <c r="AC187">
        <v>0</v>
      </c>
      <c r="AD187">
        <v>1</v>
      </c>
      <c r="AE187">
        <v>1</v>
      </c>
      <c r="AF187" t="s">
        <v>221</v>
      </c>
      <c r="AG187">
        <v>60.547499999999999</v>
      </c>
      <c r="AH187">
        <v>2</v>
      </c>
      <c r="AI187">
        <v>79119782</v>
      </c>
      <c r="AJ187">
        <v>184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ROW(Source!A297)</f>
        <v>297</v>
      </c>
      <c r="B188">
        <v>79119791</v>
      </c>
      <c r="C188">
        <v>79119781</v>
      </c>
      <c r="D188">
        <v>60564180</v>
      </c>
      <c r="E188">
        <v>70</v>
      </c>
      <c r="F188">
        <v>1</v>
      </c>
      <c r="G188">
        <v>1</v>
      </c>
      <c r="H188">
        <v>1</v>
      </c>
      <c r="I188" t="s">
        <v>475</v>
      </c>
      <c r="J188" t="s">
        <v>3</v>
      </c>
      <c r="K188" t="s">
        <v>476</v>
      </c>
      <c r="L188">
        <v>1191</v>
      </c>
      <c r="N188">
        <v>1013</v>
      </c>
      <c r="O188" t="s">
        <v>469</v>
      </c>
      <c r="P188" t="s">
        <v>469</v>
      </c>
      <c r="Q188">
        <v>1</v>
      </c>
      <c r="X188">
        <v>1.6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221</v>
      </c>
      <c r="AG188">
        <v>2.484</v>
      </c>
      <c r="AH188">
        <v>2</v>
      </c>
      <c r="AI188">
        <v>79119783</v>
      </c>
      <c r="AJ188">
        <v>185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ROW(Source!A297)</f>
        <v>297</v>
      </c>
      <c r="B189">
        <v>79119792</v>
      </c>
      <c r="C189">
        <v>79119781</v>
      </c>
      <c r="D189">
        <v>60726077</v>
      </c>
      <c r="E189">
        <v>1</v>
      </c>
      <c r="F189">
        <v>1</v>
      </c>
      <c r="G189">
        <v>1</v>
      </c>
      <c r="H189">
        <v>2</v>
      </c>
      <c r="I189" t="s">
        <v>480</v>
      </c>
      <c r="J189" t="s">
        <v>481</v>
      </c>
      <c r="K189" t="s">
        <v>482</v>
      </c>
      <c r="L189">
        <v>1367</v>
      </c>
      <c r="N189">
        <v>1011</v>
      </c>
      <c r="O189" t="s">
        <v>366</v>
      </c>
      <c r="P189" t="s">
        <v>366</v>
      </c>
      <c r="Q189">
        <v>1</v>
      </c>
      <c r="X189">
        <v>1.6</v>
      </c>
      <c r="Y189">
        <v>0</v>
      </c>
      <c r="Z189">
        <v>89.99</v>
      </c>
      <c r="AA189">
        <v>10.06</v>
      </c>
      <c r="AB189">
        <v>0</v>
      </c>
      <c r="AC189">
        <v>0</v>
      </c>
      <c r="AD189">
        <v>1</v>
      </c>
      <c r="AE189">
        <v>0</v>
      </c>
      <c r="AF189" t="s">
        <v>221</v>
      </c>
      <c r="AG189">
        <v>2.484</v>
      </c>
      <c r="AH189">
        <v>2</v>
      </c>
      <c r="AI189">
        <v>79119784</v>
      </c>
      <c r="AJ189">
        <v>186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ROW(Source!A297)</f>
        <v>297</v>
      </c>
      <c r="B190">
        <v>79119793</v>
      </c>
      <c r="C190">
        <v>79119781</v>
      </c>
      <c r="D190">
        <v>60579273</v>
      </c>
      <c r="E190">
        <v>1</v>
      </c>
      <c r="F190">
        <v>1</v>
      </c>
      <c r="G190">
        <v>1</v>
      </c>
      <c r="H190">
        <v>3</v>
      </c>
      <c r="I190" t="s">
        <v>609</v>
      </c>
      <c r="J190" t="s">
        <v>610</v>
      </c>
      <c r="K190" t="s">
        <v>611</v>
      </c>
      <c r="L190">
        <v>1348</v>
      </c>
      <c r="N190">
        <v>1009</v>
      </c>
      <c r="O190" t="s">
        <v>71</v>
      </c>
      <c r="P190" t="s">
        <v>71</v>
      </c>
      <c r="Q190">
        <v>1000</v>
      </c>
      <c r="X190">
        <v>1.39E-3</v>
      </c>
      <c r="Y190">
        <v>12430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1.39E-3</v>
      </c>
      <c r="AH190">
        <v>2</v>
      </c>
      <c r="AI190">
        <v>79119785</v>
      </c>
      <c r="AJ190">
        <v>187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ROW(Source!A297)</f>
        <v>297</v>
      </c>
      <c r="B191">
        <v>79119794</v>
      </c>
      <c r="C191">
        <v>79119781</v>
      </c>
      <c r="D191">
        <v>60580971</v>
      </c>
      <c r="E191">
        <v>1</v>
      </c>
      <c r="F191">
        <v>1</v>
      </c>
      <c r="G191">
        <v>1</v>
      </c>
      <c r="H191">
        <v>3</v>
      </c>
      <c r="I191" t="s">
        <v>612</v>
      </c>
      <c r="J191" t="s">
        <v>613</v>
      </c>
      <c r="K191" t="s">
        <v>614</v>
      </c>
      <c r="L191">
        <v>1348</v>
      </c>
      <c r="N191">
        <v>1009</v>
      </c>
      <c r="O191" t="s">
        <v>71</v>
      </c>
      <c r="P191" t="s">
        <v>71</v>
      </c>
      <c r="Q191">
        <v>1000</v>
      </c>
      <c r="X191">
        <v>3.3E-3</v>
      </c>
      <c r="Y191">
        <v>729.98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3.3E-3</v>
      </c>
      <c r="AH191">
        <v>2</v>
      </c>
      <c r="AI191">
        <v>79119786</v>
      </c>
      <c r="AJ191">
        <v>188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ROW(Source!A297)</f>
        <v>297</v>
      </c>
      <c r="B192">
        <v>79119795</v>
      </c>
      <c r="C192">
        <v>79119781</v>
      </c>
      <c r="D192">
        <v>60595959</v>
      </c>
      <c r="E192">
        <v>1</v>
      </c>
      <c r="F192">
        <v>1</v>
      </c>
      <c r="G192">
        <v>1</v>
      </c>
      <c r="H192">
        <v>3</v>
      </c>
      <c r="I192" t="s">
        <v>615</v>
      </c>
      <c r="J192" t="s">
        <v>616</v>
      </c>
      <c r="K192" t="s">
        <v>617</v>
      </c>
      <c r="L192">
        <v>1348</v>
      </c>
      <c r="N192">
        <v>1009</v>
      </c>
      <c r="O192" t="s">
        <v>71</v>
      </c>
      <c r="P192" t="s">
        <v>71</v>
      </c>
      <c r="Q192">
        <v>1000</v>
      </c>
      <c r="X192">
        <v>3.6000000000000002E-4</v>
      </c>
      <c r="Y192">
        <v>10200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3.6000000000000002E-4</v>
      </c>
      <c r="AH192">
        <v>2</v>
      </c>
      <c r="AI192">
        <v>79119787</v>
      </c>
      <c r="AJ192">
        <v>189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ROW(Source!A297)</f>
        <v>297</v>
      </c>
      <c r="B193">
        <v>79119796</v>
      </c>
      <c r="C193">
        <v>79119781</v>
      </c>
      <c r="D193">
        <v>60629635</v>
      </c>
      <c r="E193">
        <v>1</v>
      </c>
      <c r="F193">
        <v>1</v>
      </c>
      <c r="G193">
        <v>1</v>
      </c>
      <c r="H193">
        <v>3</v>
      </c>
      <c r="I193" t="s">
        <v>618</v>
      </c>
      <c r="J193" t="s">
        <v>619</v>
      </c>
      <c r="K193" t="s">
        <v>620</v>
      </c>
      <c r="L193">
        <v>1425</v>
      </c>
      <c r="N193">
        <v>1013</v>
      </c>
      <c r="O193" t="s">
        <v>281</v>
      </c>
      <c r="P193" t="s">
        <v>281</v>
      </c>
      <c r="Q193">
        <v>1</v>
      </c>
      <c r="X193">
        <v>3.12</v>
      </c>
      <c r="Y193">
        <v>155.74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3.12</v>
      </c>
      <c r="AH193">
        <v>2</v>
      </c>
      <c r="AI193">
        <v>79119788</v>
      </c>
      <c r="AJ193">
        <v>190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ROW(Source!A297)</f>
        <v>297</v>
      </c>
      <c r="B194">
        <v>79119797</v>
      </c>
      <c r="C194">
        <v>79119781</v>
      </c>
      <c r="D194">
        <v>60568913</v>
      </c>
      <c r="E194">
        <v>70</v>
      </c>
      <c r="F194">
        <v>1</v>
      </c>
      <c r="G194">
        <v>1</v>
      </c>
      <c r="H194">
        <v>3</v>
      </c>
      <c r="I194" t="s">
        <v>525</v>
      </c>
      <c r="J194" t="s">
        <v>3</v>
      </c>
      <c r="K194" t="s">
        <v>526</v>
      </c>
      <c r="L194">
        <v>1374</v>
      </c>
      <c r="N194">
        <v>1013</v>
      </c>
      <c r="O194" t="s">
        <v>527</v>
      </c>
      <c r="P194" t="s">
        <v>527</v>
      </c>
      <c r="Q194">
        <v>1</v>
      </c>
      <c r="X194">
        <v>7.07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7.07</v>
      </c>
      <c r="AH194">
        <v>2</v>
      </c>
      <c r="AI194">
        <v>79119789</v>
      </c>
      <c r="AJ194">
        <v>191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ROW(Source!A299)</f>
        <v>299</v>
      </c>
      <c r="B195">
        <v>79119807</v>
      </c>
      <c r="C195">
        <v>79119799</v>
      </c>
      <c r="D195">
        <v>60563994</v>
      </c>
      <c r="E195">
        <v>70</v>
      </c>
      <c r="F195">
        <v>1</v>
      </c>
      <c r="G195">
        <v>1</v>
      </c>
      <c r="H195">
        <v>1</v>
      </c>
      <c r="I195" t="s">
        <v>492</v>
      </c>
      <c r="J195" t="s">
        <v>3</v>
      </c>
      <c r="K195" t="s">
        <v>493</v>
      </c>
      <c r="L195">
        <v>1191</v>
      </c>
      <c r="N195">
        <v>1013</v>
      </c>
      <c r="O195" t="s">
        <v>469</v>
      </c>
      <c r="P195" t="s">
        <v>469</v>
      </c>
      <c r="Q195">
        <v>1</v>
      </c>
      <c r="X195">
        <v>21.46</v>
      </c>
      <c r="Y195">
        <v>0</v>
      </c>
      <c r="Z195">
        <v>0</v>
      </c>
      <c r="AA195">
        <v>0</v>
      </c>
      <c r="AB195">
        <v>8.74</v>
      </c>
      <c r="AC195">
        <v>0</v>
      </c>
      <c r="AD195">
        <v>1</v>
      </c>
      <c r="AE195">
        <v>1</v>
      </c>
      <c r="AF195" t="s">
        <v>221</v>
      </c>
      <c r="AG195">
        <v>33.316650000000003</v>
      </c>
      <c r="AH195">
        <v>2</v>
      </c>
      <c r="AI195">
        <v>79119800</v>
      </c>
      <c r="AJ195">
        <v>192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ROW(Source!A299)</f>
        <v>299</v>
      </c>
      <c r="B196">
        <v>79119808</v>
      </c>
      <c r="C196">
        <v>79119799</v>
      </c>
      <c r="D196">
        <v>60564180</v>
      </c>
      <c r="E196">
        <v>70</v>
      </c>
      <c r="F196">
        <v>1</v>
      </c>
      <c r="G196">
        <v>1</v>
      </c>
      <c r="H196">
        <v>1</v>
      </c>
      <c r="I196" t="s">
        <v>475</v>
      </c>
      <c r="J196" t="s">
        <v>3</v>
      </c>
      <c r="K196" t="s">
        <v>476</v>
      </c>
      <c r="L196">
        <v>1191</v>
      </c>
      <c r="N196">
        <v>1013</v>
      </c>
      <c r="O196" t="s">
        <v>469</v>
      </c>
      <c r="P196" t="s">
        <v>469</v>
      </c>
      <c r="Q196">
        <v>1</v>
      </c>
      <c r="X196">
        <v>0.04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221</v>
      </c>
      <c r="AG196">
        <v>6.2100000000000002E-2</v>
      </c>
      <c r="AH196">
        <v>2</v>
      </c>
      <c r="AI196">
        <v>79119801</v>
      </c>
      <c r="AJ196">
        <v>193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ROW(Source!A299)</f>
        <v>299</v>
      </c>
      <c r="B197">
        <v>79119809</v>
      </c>
      <c r="C197">
        <v>79119799</v>
      </c>
      <c r="D197">
        <v>60726853</v>
      </c>
      <c r="E197">
        <v>1</v>
      </c>
      <c r="F197">
        <v>1</v>
      </c>
      <c r="G197">
        <v>1</v>
      </c>
      <c r="H197">
        <v>2</v>
      </c>
      <c r="I197" t="s">
        <v>494</v>
      </c>
      <c r="J197" t="s">
        <v>495</v>
      </c>
      <c r="K197" t="s">
        <v>496</v>
      </c>
      <c r="L197">
        <v>1367</v>
      </c>
      <c r="N197">
        <v>1011</v>
      </c>
      <c r="O197" t="s">
        <v>366</v>
      </c>
      <c r="P197" t="s">
        <v>366</v>
      </c>
      <c r="Q197">
        <v>1</v>
      </c>
      <c r="X197">
        <v>0.04</v>
      </c>
      <c r="Y197">
        <v>0</v>
      </c>
      <c r="Z197">
        <v>65.709999999999994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221</v>
      </c>
      <c r="AG197">
        <v>6.2100000000000002E-2</v>
      </c>
      <c r="AH197">
        <v>2</v>
      </c>
      <c r="AI197">
        <v>79119802</v>
      </c>
      <c r="AJ197">
        <v>194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ROW(Source!A299)</f>
        <v>299</v>
      </c>
      <c r="B198">
        <v>79119810</v>
      </c>
      <c r="C198">
        <v>79119799</v>
      </c>
      <c r="D198">
        <v>60576490</v>
      </c>
      <c r="E198">
        <v>1</v>
      </c>
      <c r="F198">
        <v>1</v>
      </c>
      <c r="G198">
        <v>1</v>
      </c>
      <c r="H198">
        <v>3</v>
      </c>
      <c r="I198" t="s">
        <v>575</v>
      </c>
      <c r="J198" t="s">
        <v>576</v>
      </c>
      <c r="K198" t="s">
        <v>577</v>
      </c>
      <c r="L198">
        <v>1383</v>
      </c>
      <c r="N198">
        <v>1013</v>
      </c>
      <c r="O198" t="s">
        <v>578</v>
      </c>
      <c r="P198" t="s">
        <v>578</v>
      </c>
      <c r="Q198">
        <v>1</v>
      </c>
      <c r="X198">
        <v>1</v>
      </c>
      <c r="Y198">
        <v>0.4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</v>
      </c>
      <c r="AH198">
        <v>2</v>
      </c>
      <c r="AI198">
        <v>79119803</v>
      </c>
      <c r="AJ198">
        <v>195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ROW(Source!A299)</f>
        <v>299</v>
      </c>
      <c r="B199">
        <v>79119811</v>
      </c>
      <c r="C199">
        <v>79119799</v>
      </c>
      <c r="D199">
        <v>60579264</v>
      </c>
      <c r="E199">
        <v>1</v>
      </c>
      <c r="F199">
        <v>1</v>
      </c>
      <c r="G199">
        <v>1</v>
      </c>
      <c r="H199">
        <v>3</v>
      </c>
      <c r="I199" t="s">
        <v>632</v>
      </c>
      <c r="J199" t="s">
        <v>633</v>
      </c>
      <c r="K199" t="s">
        <v>634</v>
      </c>
      <c r="L199">
        <v>1425</v>
      </c>
      <c r="N199">
        <v>1013</v>
      </c>
      <c r="O199" t="s">
        <v>281</v>
      </c>
      <c r="P199" t="s">
        <v>281</v>
      </c>
      <c r="Q199">
        <v>1</v>
      </c>
      <c r="X199">
        <v>0.4</v>
      </c>
      <c r="Y199">
        <v>47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0.4</v>
      </c>
      <c r="AH199">
        <v>2</v>
      </c>
      <c r="AI199">
        <v>79119804</v>
      </c>
      <c r="AJ199">
        <v>196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ROW(Source!A299)</f>
        <v>299</v>
      </c>
      <c r="B200">
        <v>79119812</v>
      </c>
      <c r="C200">
        <v>79119799</v>
      </c>
      <c r="D200">
        <v>60568908</v>
      </c>
      <c r="E200">
        <v>70</v>
      </c>
      <c r="F200">
        <v>1</v>
      </c>
      <c r="G200">
        <v>1</v>
      </c>
      <c r="H200">
        <v>3</v>
      </c>
      <c r="I200" t="s">
        <v>307</v>
      </c>
      <c r="J200" t="s">
        <v>3</v>
      </c>
      <c r="K200" t="s">
        <v>308</v>
      </c>
      <c r="L200">
        <v>1348</v>
      </c>
      <c r="N200">
        <v>1009</v>
      </c>
      <c r="O200" t="s">
        <v>71</v>
      </c>
      <c r="P200" t="s">
        <v>71</v>
      </c>
      <c r="Q200">
        <v>1000</v>
      </c>
      <c r="X200">
        <v>3.0000000000000001E-3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3.0000000000000001E-3</v>
      </c>
      <c r="AH200">
        <v>2</v>
      </c>
      <c r="AI200">
        <v>79119805</v>
      </c>
      <c r="AJ200">
        <v>197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ROW(Source!A299)</f>
        <v>299</v>
      </c>
      <c r="B201">
        <v>79119813</v>
      </c>
      <c r="C201">
        <v>79119799</v>
      </c>
      <c r="D201">
        <v>60568913</v>
      </c>
      <c r="E201">
        <v>70</v>
      </c>
      <c r="F201">
        <v>1</v>
      </c>
      <c r="G201">
        <v>1</v>
      </c>
      <c r="H201">
        <v>3</v>
      </c>
      <c r="I201" t="s">
        <v>525</v>
      </c>
      <c r="J201" t="s">
        <v>3</v>
      </c>
      <c r="K201" t="s">
        <v>526</v>
      </c>
      <c r="L201">
        <v>1374</v>
      </c>
      <c r="N201">
        <v>1013</v>
      </c>
      <c r="O201" t="s">
        <v>527</v>
      </c>
      <c r="P201" t="s">
        <v>527</v>
      </c>
      <c r="Q201">
        <v>1</v>
      </c>
      <c r="X201">
        <v>3.75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3.75</v>
      </c>
      <c r="AH201">
        <v>2</v>
      </c>
      <c r="AI201">
        <v>79119806</v>
      </c>
      <c r="AJ201">
        <v>198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ROW(Source!A302)</f>
        <v>302</v>
      </c>
      <c r="B202">
        <v>79119826</v>
      </c>
      <c r="C202">
        <v>79119816</v>
      </c>
      <c r="D202">
        <v>60564042</v>
      </c>
      <c r="E202">
        <v>70</v>
      </c>
      <c r="F202">
        <v>1</v>
      </c>
      <c r="G202">
        <v>1</v>
      </c>
      <c r="H202">
        <v>1</v>
      </c>
      <c r="I202" t="s">
        <v>621</v>
      </c>
      <c r="J202" t="s">
        <v>3</v>
      </c>
      <c r="K202" t="s">
        <v>622</v>
      </c>
      <c r="L202">
        <v>1191</v>
      </c>
      <c r="N202">
        <v>1013</v>
      </c>
      <c r="O202" t="s">
        <v>469</v>
      </c>
      <c r="P202" t="s">
        <v>469</v>
      </c>
      <c r="Q202">
        <v>1</v>
      </c>
      <c r="X202">
        <v>34.56</v>
      </c>
      <c r="Y202">
        <v>0</v>
      </c>
      <c r="Z202">
        <v>0</v>
      </c>
      <c r="AA202">
        <v>0</v>
      </c>
      <c r="AB202">
        <v>9.92</v>
      </c>
      <c r="AC202">
        <v>0</v>
      </c>
      <c r="AD202">
        <v>1</v>
      </c>
      <c r="AE202">
        <v>1</v>
      </c>
      <c r="AF202" t="s">
        <v>221</v>
      </c>
      <c r="AG202">
        <v>53.654400000000003</v>
      </c>
      <c r="AH202">
        <v>2</v>
      </c>
      <c r="AI202">
        <v>79119817</v>
      </c>
      <c r="AJ202">
        <v>199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ROW(Source!A302)</f>
        <v>302</v>
      </c>
      <c r="B203">
        <v>79119827</v>
      </c>
      <c r="C203">
        <v>79119816</v>
      </c>
      <c r="D203">
        <v>60564180</v>
      </c>
      <c r="E203">
        <v>70</v>
      </c>
      <c r="F203">
        <v>1</v>
      </c>
      <c r="G203">
        <v>1</v>
      </c>
      <c r="H203">
        <v>1</v>
      </c>
      <c r="I203" t="s">
        <v>475</v>
      </c>
      <c r="J203" t="s">
        <v>3</v>
      </c>
      <c r="K203" t="s">
        <v>476</v>
      </c>
      <c r="L203">
        <v>1191</v>
      </c>
      <c r="N203">
        <v>1013</v>
      </c>
      <c r="O203" t="s">
        <v>469</v>
      </c>
      <c r="P203" t="s">
        <v>469</v>
      </c>
      <c r="Q203">
        <v>1</v>
      </c>
      <c r="X203">
        <v>0.05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221</v>
      </c>
      <c r="AG203">
        <v>7.7625E-2</v>
      </c>
      <c r="AH203">
        <v>2</v>
      </c>
      <c r="AI203">
        <v>79119818</v>
      </c>
      <c r="AJ203">
        <v>200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ROW(Source!A302)</f>
        <v>302</v>
      </c>
      <c r="B204">
        <v>79119828</v>
      </c>
      <c r="C204">
        <v>79119816</v>
      </c>
      <c r="D204">
        <v>60725923</v>
      </c>
      <c r="E204">
        <v>1</v>
      </c>
      <c r="F204">
        <v>1</v>
      </c>
      <c r="G204">
        <v>1</v>
      </c>
      <c r="H204">
        <v>2</v>
      </c>
      <c r="I204" t="s">
        <v>502</v>
      </c>
      <c r="J204" t="s">
        <v>503</v>
      </c>
      <c r="K204" t="s">
        <v>504</v>
      </c>
      <c r="L204">
        <v>1367</v>
      </c>
      <c r="N204">
        <v>1011</v>
      </c>
      <c r="O204" t="s">
        <v>366</v>
      </c>
      <c r="P204" t="s">
        <v>366</v>
      </c>
      <c r="Q204">
        <v>1</v>
      </c>
      <c r="X204">
        <v>0.03</v>
      </c>
      <c r="Y204">
        <v>0</v>
      </c>
      <c r="Z204">
        <v>115.4</v>
      </c>
      <c r="AA204">
        <v>13.5</v>
      </c>
      <c r="AB204">
        <v>0</v>
      </c>
      <c r="AC204">
        <v>0</v>
      </c>
      <c r="AD204">
        <v>1</v>
      </c>
      <c r="AE204">
        <v>0</v>
      </c>
      <c r="AF204" t="s">
        <v>221</v>
      </c>
      <c r="AG204">
        <v>4.6574999999999998E-2</v>
      </c>
      <c r="AH204">
        <v>2</v>
      </c>
      <c r="AI204">
        <v>79119819</v>
      </c>
      <c r="AJ204">
        <v>201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ROW(Source!A302)</f>
        <v>302</v>
      </c>
      <c r="B205">
        <v>79119829</v>
      </c>
      <c r="C205">
        <v>79119816</v>
      </c>
      <c r="D205">
        <v>60726853</v>
      </c>
      <c r="E205">
        <v>1</v>
      </c>
      <c r="F205">
        <v>1</v>
      </c>
      <c r="G205">
        <v>1</v>
      </c>
      <c r="H205">
        <v>2</v>
      </c>
      <c r="I205" t="s">
        <v>494</v>
      </c>
      <c r="J205" t="s">
        <v>495</v>
      </c>
      <c r="K205" t="s">
        <v>496</v>
      </c>
      <c r="L205">
        <v>1367</v>
      </c>
      <c r="N205">
        <v>1011</v>
      </c>
      <c r="O205" t="s">
        <v>366</v>
      </c>
      <c r="P205" t="s">
        <v>366</v>
      </c>
      <c r="Q205">
        <v>1</v>
      </c>
      <c r="X205">
        <v>0.02</v>
      </c>
      <c r="Y205">
        <v>0</v>
      </c>
      <c r="Z205">
        <v>65.709999999999994</v>
      </c>
      <c r="AA205">
        <v>11.6</v>
      </c>
      <c r="AB205">
        <v>0</v>
      </c>
      <c r="AC205">
        <v>0</v>
      </c>
      <c r="AD205">
        <v>1</v>
      </c>
      <c r="AE205">
        <v>0</v>
      </c>
      <c r="AF205" t="s">
        <v>221</v>
      </c>
      <c r="AG205">
        <v>3.1050000000000001E-2</v>
      </c>
      <c r="AH205">
        <v>2</v>
      </c>
      <c r="AI205">
        <v>79119820</v>
      </c>
      <c r="AJ205">
        <v>202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ROW(Source!A302)</f>
        <v>302</v>
      </c>
      <c r="B206">
        <v>79119830</v>
      </c>
      <c r="C206">
        <v>79119816</v>
      </c>
      <c r="D206">
        <v>60576756</v>
      </c>
      <c r="E206">
        <v>1</v>
      </c>
      <c r="F206">
        <v>1</v>
      </c>
      <c r="G206">
        <v>1</v>
      </c>
      <c r="H206">
        <v>3</v>
      </c>
      <c r="I206" t="s">
        <v>600</v>
      </c>
      <c r="J206" t="s">
        <v>601</v>
      </c>
      <c r="K206" t="s">
        <v>602</v>
      </c>
      <c r="L206">
        <v>1346</v>
      </c>
      <c r="N206">
        <v>1009</v>
      </c>
      <c r="O206" t="s">
        <v>508</v>
      </c>
      <c r="P206" t="s">
        <v>508</v>
      </c>
      <c r="Q206">
        <v>1</v>
      </c>
      <c r="X206">
        <v>0.11</v>
      </c>
      <c r="Y206">
        <v>30.4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0.11</v>
      </c>
      <c r="AH206">
        <v>2</v>
      </c>
      <c r="AI206">
        <v>79119821</v>
      </c>
      <c r="AJ206">
        <v>203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ROW(Source!A302)</f>
        <v>302</v>
      </c>
      <c r="B207">
        <v>79119831</v>
      </c>
      <c r="C207">
        <v>79119816</v>
      </c>
      <c r="D207">
        <v>60578895</v>
      </c>
      <c r="E207">
        <v>1</v>
      </c>
      <c r="F207">
        <v>1</v>
      </c>
      <c r="G207">
        <v>1</v>
      </c>
      <c r="H207">
        <v>3</v>
      </c>
      <c r="I207" t="s">
        <v>626</v>
      </c>
      <c r="J207" t="s">
        <v>627</v>
      </c>
      <c r="K207" t="s">
        <v>628</v>
      </c>
      <c r="L207">
        <v>1425</v>
      </c>
      <c r="N207">
        <v>1013</v>
      </c>
      <c r="O207" t="s">
        <v>281</v>
      </c>
      <c r="P207" t="s">
        <v>281</v>
      </c>
      <c r="Q207">
        <v>1</v>
      </c>
      <c r="X207">
        <v>1.02</v>
      </c>
      <c r="Y207">
        <v>86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1.02</v>
      </c>
      <c r="AH207">
        <v>2</v>
      </c>
      <c r="AI207">
        <v>79119822</v>
      </c>
      <c r="AJ207">
        <v>204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ROW(Source!A302)</f>
        <v>302</v>
      </c>
      <c r="B208">
        <v>79119832</v>
      </c>
      <c r="C208">
        <v>79119816</v>
      </c>
      <c r="D208">
        <v>60579266</v>
      </c>
      <c r="E208">
        <v>1</v>
      </c>
      <c r="F208">
        <v>1</v>
      </c>
      <c r="G208">
        <v>1</v>
      </c>
      <c r="H208">
        <v>3</v>
      </c>
      <c r="I208" t="s">
        <v>629</v>
      </c>
      <c r="J208" t="s">
        <v>630</v>
      </c>
      <c r="K208" t="s">
        <v>631</v>
      </c>
      <c r="L208">
        <v>1348</v>
      </c>
      <c r="N208">
        <v>1009</v>
      </c>
      <c r="O208" t="s">
        <v>71</v>
      </c>
      <c r="P208" t="s">
        <v>71</v>
      </c>
      <c r="Q208">
        <v>1000</v>
      </c>
      <c r="X208">
        <v>1.6000000000000001E-4</v>
      </c>
      <c r="Y208">
        <v>29800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1.6000000000000001E-4</v>
      </c>
      <c r="AH208">
        <v>2</v>
      </c>
      <c r="AI208">
        <v>79119823</v>
      </c>
      <c r="AJ208">
        <v>205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ROW(Source!A302)</f>
        <v>302</v>
      </c>
      <c r="B209">
        <v>79119833</v>
      </c>
      <c r="C209">
        <v>79119816</v>
      </c>
      <c r="D209">
        <v>60579270</v>
      </c>
      <c r="E209">
        <v>1</v>
      </c>
      <c r="F209">
        <v>1</v>
      </c>
      <c r="G209">
        <v>1</v>
      </c>
      <c r="H209">
        <v>3</v>
      </c>
      <c r="I209" t="s">
        <v>597</v>
      </c>
      <c r="J209" t="s">
        <v>598</v>
      </c>
      <c r="K209" t="s">
        <v>599</v>
      </c>
      <c r="L209">
        <v>1348</v>
      </c>
      <c r="N209">
        <v>1009</v>
      </c>
      <c r="O209" t="s">
        <v>71</v>
      </c>
      <c r="P209" t="s">
        <v>71</v>
      </c>
      <c r="Q209">
        <v>1000</v>
      </c>
      <c r="X209">
        <v>2.9999999999999997E-4</v>
      </c>
      <c r="Y209">
        <v>12430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2.9999999999999997E-4</v>
      </c>
      <c r="AH209">
        <v>2</v>
      </c>
      <c r="AI209">
        <v>79119824</v>
      </c>
      <c r="AJ209">
        <v>206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ROW(Source!A302)</f>
        <v>302</v>
      </c>
      <c r="B210">
        <v>79119834</v>
      </c>
      <c r="C210">
        <v>79119816</v>
      </c>
      <c r="D210">
        <v>60568913</v>
      </c>
      <c r="E210">
        <v>70</v>
      </c>
      <c r="F210">
        <v>1</v>
      </c>
      <c r="G210">
        <v>1</v>
      </c>
      <c r="H210">
        <v>3</v>
      </c>
      <c r="I210" t="s">
        <v>525</v>
      </c>
      <c r="J210" t="s">
        <v>3</v>
      </c>
      <c r="K210" t="s">
        <v>526</v>
      </c>
      <c r="L210">
        <v>1374</v>
      </c>
      <c r="N210">
        <v>1013</v>
      </c>
      <c r="O210" t="s">
        <v>527</v>
      </c>
      <c r="P210" t="s">
        <v>527</v>
      </c>
      <c r="Q210">
        <v>1</v>
      </c>
      <c r="X210">
        <v>6.86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6.86</v>
      </c>
      <c r="AH210">
        <v>2</v>
      </c>
      <c r="AI210">
        <v>79119825</v>
      </c>
      <c r="AJ210">
        <v>207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ROW(Source!A342)</f>
        <v>342</v>
      </c>
      <c r="B211">
        <v>79119839</v>
      </c>
      <c r="C211">
        <v>79119836</v>
      </c>
      <c r="D211">
        <v>60564156</v>
      </c>
      <c r="E211">
        <v>70</v>
      </c>
      <c r="F211">
        <v>1</v>
      </c>
      <c r="G211">
        <v>1</v>
      </c>
      <c r="H211">
        <v>1</v>
      </c>
      <c r="I211" t="s">
        <v>635</v>
      </c>
      <c r="J211" t="s">
        <v>3</v>
      </c>
      <c r="K211" t="s">
        <v>636</v>
      </c>
      <c r="L211">
        <v>1369</v>
      </c>
      <c r="N211">
        <v>1013</v>
      </c>
      <c r="O211" t="s">
        <v>637</v>
      </c>
      <c r="P211" t="s">
        <v>637</v>
      </c>
      <c r="Q211">
        <v>1</v>
      </c>
      <c r="X211">
        <v>2.92</v>
      </c>
      <c r="Y211">
        <v>0</v>
      </c>
      <c r="Z211">
        <v>0</v>
      </c>
      <c r="AA211">
        <v>0</v>
      </c>
      <c r="AB211">
        <v>9.6199999999999992</v>
      </c>
      <c r="AC211">
        <v>0</v>
      </c>
      <c r="AD211">
        <v>1</v>
      </c>
      <c r="AE211">
        <v>1</v>
      </c>
      <c r="AF211" t="s">
        <v>331</v>
      </c>
      <c r="AG211">
        <v>3.7959999999999998</v>
      </c>
      <c r="AH211">
        <v>2</v>
      </c>
      <c r="AI211">
        <v>79119837</v>
      </c>
      <c r="AJ211">
        <v>208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ROW(Source!A342)</f>
        <v>342</v>
      </c>
      <c r="B212">
        <v>79119840</v>
      </c>
      <c r="C212">
        <v>79119836</v>
      </c>
      <c r="D212">
        <v>60564170</v>
      </c>
      <c r="E212">
        <v>70</v>
      </c>
      <c r="F212">
        <v>1</v>
      </c>
      <c r="G212">
        <v>1</v>
      </c>
      <c r="H212">
        <v>1</v>
      </c>
      <c r="I212" t="s">
        <v>638</v>
      </c>
      <c r="J212" t="s">
        <v>3</v>
      </c>
      <c r="K212" t="s">
        <v>639</v>
      </c>
      <c r="L212">
        <v>1369</v>
      </c>
      <c r="N212">
        <v>1013</v>
      </c>
      <c r="O212" t="s">
        <v>637</v>
      </c>
      <c r="P212" t="s">
        <v>637</v>
      </c>
      <c r="Q212">
        <v>1</v>
      </c>
      <c r="X212">
        <v>4.37</v>
      </c>
      <c r="Y212">
        <v>0</v>
      </c>
      <c r="Z212">
        <v>0</v>
      </c>
      <c r="AA212">
        <v>0</v>
      </c>
      <c r="AB212">
        <v>12.69</v>
      </c>
      <c r="AC212">
        <v>0</v>
      </c>
      <c r="AD212">
        <v>1</v>
      </c>
      <c r="AE212">
        <v>1</v>
      </c>
      <c r="AF212" t="s">
        <v>331</v>
      </c>
      <c r="AG212">
        <v>5.681</v>
      </c>
      <c r="AH212">
        <v>2</v>
      </c>
      <c r="AI212">
        <v>79119838</v>
      </c>
      <c r="AJ212">
        <v>209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ROW(Source!A343)</f>
        <v>343</v>
      </c>
      <c r="B213">
        <v>79119845</v>
      </c>
      <c r="C213">
        <v>79119841</v>
      </c>
      <c r="D213">
        <v>60564156</v>
      </c>
      <c r="E213">
        <v>70</v>
      </c>
      <c r="F213">
        <v>1</v>
      </c>
      <c r="G213">
        <v>1</v>
      </c>
      <c r="H213">
        <v>1</v>
      </c>
      <c r="I213" t="s">
        <v>635</v>
      </c>
      <c r="J213" t="s">
        <v>3</v>
      </c>
      <c r="K213" t="s">
        <v>636</v>
      </c>
      <c r="L213">
        <v>1369</v>
      </c>
      <c r="N213">
        <v>1013</v>
      </c>
      <c r="O213" t="s">
        <v>637</v>
      </c>
      <c r="P213" t="s">
        <v>637</v>
      </c>
      <c r="Q213">
        <v>1</v>
      </c>
      <c r="X213">
        <v>4.32</v>
      </c>
      <c r="Y213">
        <v>0</v>
      </c>
      <c r="Z213">
        <v>0</v>
      </c>
      <c r="AA213">
        <v>0</v>
      </c>
      <c r="AB213">
        <v>9.6199999999999992</v>
      </c>
      <c r="AC213">
        <v>0</v>
      </c>
      <c r="AD213">
        <v>1</v>
      </c>
      <c r="AE213">
        <v>1</v>
      </c>
      <c r="AF213" t="s">
        <v>331</v>
      </c>
      <c r="AG213">
        <v>5.6159999999999997</v>
      </c>
      <c r="AH213">
        <v>2</v>
      </c>
      <c r="AI213">
        <v>79119842</v>
      </c>
      <c r="AJ213">
        <v>210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ROW(Source!A343)</f>
        <v>343</v>
      </c>
      <c r="B214">
        <v>79119846</v>
      </c>
      <c r="C214">
        <v>79119841</v>
      </c>
      <c r="D214">
        <v>60564164</v>
      </c>
      <c r="E214">
        <v>70</v>
      </c>
      <c r="F214">
        <v>1</v>
      </c>
      <c r="G214">
        <v>1</v>
      </c>
      <c r="H214">
        <v>1</v>
      </c>
      <c r="I214" t="s">
        <v>640</v>
      </c>
      <c r="J214" t="s">
        <v>3</v>
      </c>
      <c r="K214" t="s">
        <v>641</v>
      </c>
      <c r="L214">
        <v>1369</v>
      </c>
      <c r="N214">
        <v>1013</v>
      </c>
      <c r="O214" t="s">
        <v>637</v>
      </c>
      <c r="P214" t="s">
        <v>637</v>
      </c>
      <c r="Q214">
        <v>1</v>
      </c>
      <c r="X214">
        <v>4.32</v>
      </c>
      <c r="Y214">
        <v>0</v>
      </c>
      <c r="Z214">
        <v>0</v>
      </c>
      <c r="AA214">
        <v>0</v>
      </c>
      <c r="AB214">
        <v>9.17</v>
      </c>
      <c r="AC214">
        <v>0</v>
      </c>
      <c r="AD214">
        <v>1</v>
      </c>
      <c r="AE214">
        <v>1</v>
      </c>
      <c r="AF214" t="s">
        <v>331</v>
      </c>
      <c r="AG214">
        <v>5.6159999999999997</v>
      </c>
      <c r="AH214">
        <v>2</v>
      </c>
      <c r="AI214">
        <v>79119843</v>
      </c>
      <c r="AJ214">
        <v>211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ROW(Source!A343)</f>
        <v>343</v>
      </c>
      <c r="B215">
        <v>79119847</v>
      </c>
      <c r="C215">
        <v>79119841</v>
      </c>
      <c r="D215">
        <v>60564168</v>
      </c>
      <c r="E215">
        <v>70</v>
      </c>
      <c r="F215">
        <v>1</v>
      </c>
      <c r="G215">
        <v>1</v>
      </c>
      <c r="H215">
        <v>1</v>
      </c>
      <c r="I215" t="s">
        <v>642</v>
      </c>
      <c r="J215" t="s">
        <v>3</v>
      </c>
      <c r="K215" t="s">
        <v>643</v>
      </c>
      <c r="L215">
        <v>1369</v>
      </c>
      <c r="N215">
        <v>1013</v>
      </c>
      <c r="O215" t="s">
        <v>637</v>
      </c>
      <c r="P215" t="s">
        <v>637</v>
      </c>
      <c r="Q215">
        <v>1</v>
      </c>
      <c r="X215">
        <v>12.96</v>
      </c>
      <c r="Y215">
        <v>0</v>
      </c>
      <c r="Z215">
        <v>0</v>
      </c>
      <c r="AA215">
        <v>0</v>
      </c>
      <c r="AB215">
        <v>14.09</v>
      </c>
      <c r="AC215">
        <v>0</v>
      </c>
      <c r="AD215">
        <v>1</v>
      </c>
      <c r="AE215">
        <v>1</v>
      </c>
      <c r="AF215" t="s">
        <v>331</v>
      </c>
      <c r="AG215">
        <v>16.847999999999999</v>
      </c>
      <c r="AH215">
        <v>2</v>
      </c>
      <c r="AI215">
        <v>79119844</v>
      </c>
      <c r="AJ215">
        <v>212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ROW(Source!A344)</f>
        <v>344</v>
      </c>
      <c r="B216">
        <v>79119852</v>
      </c>
      <c r="C216">
        <v>79119848</v>
      </c>
      <c r="D216">
        <v>60564156</v>
      </c>
      <c r="E216">
        <v>70</v>
      </c>
      <c r="F216">
        <v>1</v>
      </c>
      <c r="G216">
        <v>1</v>
      </c>
      <c r="H216">
        <v>1</v>
      </c>
      <c r="I216" t="s">
        <v>635</v>
      </c>
      <c r="J216" t="s">
        <v>3</v>
      </c>
      <c r="K216" t="s">
        <v>636</v>
      </c>
      <c r="L216">
        <v>1369</v>
      </c>
      <c r="N216">
        <v>1013</v>
      </c>
      <c r="O216" t="s">
        <v>637</v>
      </c>
      <c r="P216" t="s">
        <v>637</v>
      </c>
      <c r="Q216">
        <v>1</v>
      </c>
      <c r="X216">
        <v>1.62</v>
      </c>
      <c r="Y216">
        <v>0</v>
      </c>
      <c r="Z216">
        <v>0</v>
      </c>
      <c r="AA216">
        <v>0</v>
      </c>
      <c r="AB216">
        <v>9.6199999999999992</v>
      </c>
      <c r="AC216">
        <v>0</v>
      </c>
      <c r="AD216">
        <v>1</v>
      </c>
      <c r="AE216">
        <v>1</v>
      </c>
      <c r="AF216" t="s">
        <v>331</v>
      </c>
      <c r="AG216">
        <v>2.1059999999999999</v>
      </c>
      <c r="AH216">
        <v>2</v>
      </c>
      <c r="AI216">
        <v>79119849</v>
      </c>
      <c r="AJ216">
        <v>213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ROW(Source!A344)</f>
        <v>344</v>
      </c>
      <c r="B217">
        <v>79119853</v>
      </c>
      <c r="C217">
        <v>79119848</v>
      </c>
      <c r="D217">
        <v>60564164</v>
      </c>
      <c r="E217">
        <v>70</v>
      </c>
      <c r="F217">
        <v>1</v>
      </c>
      <c r="G217">
        <v>1</v>
      </c>
      <c r="H217">
        <v>1</v>
      </c>
      <c r="I217" t="s">
        <v>640</v>
      </c>
      <c r="J217" t="s">
        <v>3</v>
      </c>
      <c r="K217" t="s">
        <v>641</v>
      </c>
      <c r="L217">
        <v>1369</v>
      </c>
      <c r="N217">
        <v>1013</v>
      </c>
      <c r="O217" t="s">
        <v>637</v>
      </c>
      <c r="P217" t="s">
        <v>637</v>
      </c>
      <c r="Q217">
        <v>1</v>
      </c>
      <c r="X217">
        <v>1.62</v>
      </c>
      <c r="Y217">
        <v>0</v>
      </c>
      <c r="Z217">
        <v>0</v>
      </c>
      <c r="AA217">
        <v>0</v>
      </c>
      <c r="AB217">
        <v>9.17</v>
      </c>
      <c r="AC217">
        <v>0</v>
      </c>
      <c r="AD217">
        <v>1</v>
      </c>
      <c r="AE217">
        <v>1</v>
      </c>
      <c r="AF217" t="s">
        <v>331</v>
      </c>
      <c r="AG217">
        <v>2.1059999999999999</v>
      </c>
      <c r="AH217">
        <v>2</v>
      </c>
      <c r="AI217">
        <v>79119850</v>
      </c>
      <c r="AJ217">
        <v>214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ROW(Source!A344)</f>
        <v>344</v>
      </c>
      <c r="B218">
        <v>79119854</v>
      </c>
      <c r="C218">
        <v>79119848</v>
      </c>
      <c r="D218">
        <v>60564168</v>
      </c>
      <c r="E218">
        <v>70</v>
      </c>
      <c r="F218">
        <v>1</v>
      </c>
      <c r="G218">
        <v>1</v>
      </c>
      <c r="H218">
        <v>1</v>
      </c>
      <c r="I218" t="s">
        <v>642</v>
      </c>
      <c r="J218" t="s">
        <v>3</v>
      </c>
      <c r="K218" t="s">
        <v>643</v>
      </c>
      <c r="L218">
        <v>1369</v>
      </c>
      <c r="N218">
        <v>1013</v>
      </c>
      <c r="O218" t="s">
        <v>637</v>
      </c>
      <c r="P218" t="s">
        <v>637</v>
      </c>
      <c r="Q218">
        <v>1</v>
      </c>
      <c r="X218">
        <v>4.8600000000000003</v>
      </c>
      <c r="Y218">
        <v>0</v>
      </c>
      <c r="Z218">
        <v>0</v>
      </c>
      <c r="AA218">
        <v>0</v>
      </c>
      <c r="AB218">
        <v>14.09</v>
      </c>
      <c r="AC218">
        <v>0</v>
      </c>
      <c r="AD218">
        <v>1</v>
      </c>
      <c r="AE218">
        <v>1</v>
      </c>
      <c r="AF218" t="s">
        <v>331</v>
      </c>
      <c r="AG218">
        <v>6.3179999999999996</v>
      </c>
      <c r="AH218">
        <v>2</v>
      </c>
      <c r="AI218">
        <v>79119851</v>
      </c>
      <c r="AJ218">
        <v>215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ROW(Source!A345)</f>
        <v>345</v>
      </c>
      <c r="B219">
        <v>79119858</v>
      </c>
      <c r="C219">
        <v>79119855</v>
      </c>
      <c r="D219">
        <v>60564164</v>
      </c>
      <c r="E219">
        <v>70</v>
      </c>
      <c r="F219">
        <v>1</v>
      </c>
      <c r="G219">
        <v>1</v>
      </c>
      <c r="H219">
        <v>1</v>
      </c>
      <c r="I219" t="s">
        <v>640</v>
      </c>
      <c r="J219" t="s">
        <v>3</v>
      </c>
      <c r="K219" t="s">
        <v>641</v>
      </c>
      <c r="L219">
        <v>1369</v>
      </c>
      <c r="N219">
        <v>1013</v>
      </c>
      <c r="O219" t="s">
        <v>637</v>
      </c>
      <c r="P219" t="s">
        <v>637</v>
      </c>
      <c r="Q219">
        <v>1</v>
      </c>
      <c r="X219">
        <v>5.6</v>
      </c>
      <c r="Y219">
        <v>0</v>
      </c>
      <c r="Z219">
        <v>0</v>
      </c>
      <c r="AA219">
        <v>0</v>
      </c>
      <c r="AB219">
        <v>9.17</v>
      </c>
      <c r="AC219">
        <v>0</v>
      </c>
      <c r="AD219">
        <v>1</v>
      </c>
      <c r="AE219">
        <v>1</v>
      </c>
      <c r="AF219" t="s">
        <v>331</v>
      </c>
      <c r="AG219">
        <v>7.28</v>
      </c>
      <c r="AH219">
        <v>2</v>
      </c>
      <c r="AI219">
        <v>79119856</v>
      </c>
      <c r="AJ219">
        <v>216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ROW(Source!A345)</f>
        <v>345</v>
      </c>
      <c r="B220">
        <v>79119859</v>
      </c>
      <c r="C220">
        <v>79119855</v>
      </c>
      <c r="D220">
        <v>60564168</v>
      </c>
      <c r="E220">
        <v>70</v>
      </c>
      <c r="F220">
        <v>1</v>
      </c>
      <c r="G220">
        <v>1</v>
      </c>
      <c r="H220">
        <v>1</v>
      </c>
      <c r="I220" t="s">
        <v>642</v>
      </c>
      <c r="J220" t="s">
        <v>3</v>
      </c>
      <c r="K220" t="s">
        <v>643</v>
      </c>
      <c r="L220">
        <v>1369</v>
      </c>
      <c r="N220">
        <v>1013</v>
      </c>
      <c r="O220" t="s">
        <v>637</v>
      </c>
      <c r="P220" t="s">
        <v>637</v>
      </c>
      <c r="Q220">
        <v>1</v>
      </c>
      <c r="X220">
        <v>8.4</v>
      </c>
      <c r="Y220">
        <v>0</v>
      </c>
      <c r="Z220">
        <v>0</v>
      </c>
      <c r="AA220">
        <v>0</v>
      </c>
      <c r="AB220">
        <v>14.09</v>
      </c>
      <c r="AC220">
        <v>0</v>
      </c>
      <c r="AD220">
        <v>1</v>
      </c>
      <c r="AE220">
        <v>1</v>
      </c>
      <c r="AF220" t="s">
        <v>331</v>
      </c>
      <c r="AG220">
        <v>10.92</v>
      </c>
      <c r="AH220">
        <v>2</v>
      </c>
      <c r="AI220">
        <v>79119857</v>
      </c>
      <c r="AJ220">
        <v>217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ROW(Source!A346)</f>
        <v>346</v>
      </c>
      <c r="B221">
        <v>79119863</v>
      </c>
      <c r="C221">
        <v>79119860</v>
      </c>
      <c r="D221">
        <v>60564156</v>
      </c>
      <c r="E221">
        <v>70</v>
      </c>
      <c r="F221">
        <v>1</v>
      </c>
      <c r="G221">
        <v>1</v>
      </c>
      <c r="H221">
        <v>1</v>
      </c>
      <c r="I221" t="s">
        <v>635</v>
      </c>
      <c r="J221" t="s">
        <v>3</v>
      </c>
      <c r="K221" t="s">
        <v>636</v>
      </c>
      <c r="L221">
        <v>1369</v>
      </c>
      <c r="N221">
        <v>1013</v>
      </c>
      <c r="O221" t="s">
        <v>637</v>
      </c>
      <c r="P221" t="s">
        <v>637</v>
      </c>
      <c r="Q221">
        <v>1</v>
      </c>
      <c r="X221">
        <v>3.17</v>
      </c>
      <c r="Y221">
        <v>0</v>
      </c>
      <c r="Z221">
        <v>0</v>
      </c>
      <c r="AA221">
        <v>0</v>
      </c>
      <c r="AB221">
        <v>9.6199999999999992</v>
      </c>
      <c r="AC221">
        <v>0</v>
      </c>
      <c r="AD221">
        <v>1</v>
      </c>
      <c r="AE221">
        <v>1</v>
      </c>
      <c r="AF221" t="s">
        <v>331</v>
      </c>
      <c r="AG221">
        <v>4.1210000000000004</v>
      </c>
      <c r="AH221">
        <v>2</v>
      </c>
      <c r="AI221">
        <v>79119861</v>
      </c>
      <c r="AJ221">
        <v>218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ROW(Source!A346)</f>
        <v>346</v>
      </c>
      <c r="B222">
        <v>79119864</v>
      </c>
      <c r="C222">
        <v>79119860</v>
      </c>
      <c r="D222">
        <v>60564170</v>
      </c>
      <c r="E222">
        <v>70</v>
      </c>
      <c r="F222">
        <v>1</v>
      </c>
      <c r="G222">
        <v>1</v>
      </c>
      <c r="H222">
        <v>1</v>
      </c>
      <c r="I222" t="s">
        <v>638</v>
      </c>
      <c r="J222" t="s">
        <v>3</v>
      </c>
      <c r="K222" t="s">
        <v>639</v>
      </c>
      <c r="L222">
        <v>1369</v>
      </c>
      <c r="N222">
        <v>1013</v>
      </c>
      <c r="O222" t="s">
        <v>637</v>
      </c>
      <c r="P222" t="s">
        <v>637</v>
      </c>
      <c r="Q222">
        <v>1</v>
      </c>
      <c r="X222">
        <v>4.75</v>
      </c>
      <c r="Y222">
        <v>0</v>
      </c>
      <c r="Z222">
        <v>0</v>
      </c>
      <c r="AA222">
        <v>0</v>
      </c>
      <c r="AB222">
        <v>12.69</v>
      </c>
      <c r="AC222">
        <v>0</v>
      </c>
      <c r="AD222">
        <v>1</v>
      </c>
      <c r="AE222">
        <v>1</v>
      </c>
      <c r="AF222" t="s">
        <v>331</v>
      </c>
      <c r="AG222">
        <v>6.1749999999999998</v>
      </c>
      <c r="AH222">
        <v>2</v>
      </c>
      <c r="AI222">
        <v>79119862</v>
      </c>
      <c r="AJ222">
        <v>219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ROW(Source!A347)</f>
        <v>347</v>
      </c>
      <c r="B223">
        <v>79119868</v>
      </c>
      <c r="C223">
        <v>79119865</v>
      </c>
      <c r="D223">
        <v>60564160</v>
      </c>
      <c r="E223">
        <v>70</v>
      </c>
      <c r="F223">
        <v>1</v>
      </c>
      <c r="G223">
        <v>1</v>
      </c>
      <c r="H223">
        <v>1</v>
      </c>
      <c r="I223" t="s">
        <v>644</v>
      </c>
      <c r="J223" t="s">
        <v>3</v>
      </c>
      <c r="K223" t="s">
        <v>645</v>
      </c>
      <c r="L223">
        <v>1369</v>
      </c>
      <c r="N223">
        <v>1013</v>
      </c>
      <c r="O223" t="s">
        <v>637</v>
      </c>
      <c r="P223" t="s">
        <v>637</v>
      </c>
      <c r="Q223">
        <v>1</v>
      </c>
      <c r="X223">
        <v>0.81</v>
      </c>
      <c r="Y223">
        <v>0</v>
      </c>
      <c r="Z223">
        <v>0</v>
      </c>
      <c r="AA223">
        <v>0</v>
      </c>
      <c r="AB223">
        <v>12.92</v>
      </c>
      <c r="AC223">
        <v>0</v>
      </c>
      <c r="AD223">
        <v>1</v>
      </c>
      <c r="AE223">
        <v>1</v>
      </c>
      <c r="AF223" t="s">
        <v>331</v>
      </c>
      <c r="AG223">
        <v>1.0529999999999999</v>
      </c>
      <c r="AH223">
        <v>2</v>
      </c>
      <c r="AI223">
        <v>79119866</v>
      </c>
      <c r="AJ223">
        <v>220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ROW(Source!A347)</f>
        <v>347</v>
      </c>
      <c r="B224">
        <v>79119869</v>
      </c>
      <c r="C224">
        <v>79119865</v>
      </c>
      <c r="D224">
        <v>60564170</v>
      </c>
      <c r="E224">
        <v>70</v>
      </c>
      <c r="F224">
        <v>1</v>
      </c>
      <c r="G224">
        <v>1</v>
      </c>
      <c r="H224">
        <v>1</v>
      </c>
      <c r="I224" t="s">
        <v>638</v>
      </c>
      <c r="J224" t="s">
        <v>3</v>
      </c>
      <c r="K224" t="s">
        <v>639</v>
      </c>
      <c r="L224">
        <v>1369</v>
      </c>
      <c r="N224">
        <v>1013</v>
      </c>
      <c r="O224" t="s">
        <v>637</v>
      </c>
      <c r="P224" t="s">
        <v>637</v>
      </c>
      <c r="Q224">
        <v>1</v>
      </c>
      <c r="X224">
        <v>0.81</v>
      </c>
      <c r="Y224">
        <v>0</v>
      </c>
      <c r="Z224">
        <v>0</v>
      </c>
      <c r="AA224">
        <v>0</v>
      </c>
      <c r="AB224">
        <v>12.69</v>
      </c>
      <c r="AC224">
        <v>0</v>
      </c>
      <c r="AD224">
        <v>1</v>
      </c>
      <c r="AE224">
        <v>1</v>
      </c>
      <c r="AF224" t="s">
        <v>331</v>
      </c>
      <c r="AG224">
        <v>1.0529999999999999</v>
      </c>
      <c r="AH224">
        <v>2</v>
      </c>
      <c r="AI224">
        <v>79119867</v>
      </c>
      <c r="AJ224">
        <v>221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ROW(Source!A348)</f>
        <v>348</v>
      </c>
      <c r="B225">
        <v>79119873</v>
      </c>
      <c r="C225">
        <v>79119870</v>
      </c>
      <c r="D225">
        <v>60564160</v>
      </c>
      <c r="E225">
        <v>70</v>
      </c>
      <c r="F225">
        <v>1</v>
      </c>
      <c r="G225">
        <v>1</v>
      </c>
      <c r="H225">
        <v>1</v>
      </c>
      <c r="I225" t="s">
        <v>644</v>
      </c>
      <c r="J225" t="s">
        <v>3</v>
      </c>
      <c r="K225" t="s">
        <v>645</v>
      </c>
      <c r="L225">
        <v>1369</v>
      </c>
      <c r="N225">
        <v>1013</v>
      </c>
      <c r="O225" t="s">
        <v>637</v>
      </c>
      <c r="P225" t="s">
        <v>637</v>
      </c>
      <c r="Q225">
        <v>1</v>
      </c>
      <c r="X225">
        <v>6.48</v>
      </c>
      <c r="Y225">
        <v>0</v>
      </c>
      <c r="Z225">
        <v>0</v>
      </c>
      <c r="AA225">
        <v>0</v>
      </c>
      <c r="AB225">
        <v>12.92</v>
      </c>
      <c r="AC225">
        <v>0</v>
      </c>
      <c r="AD225">
        <v>1</v>
      </c>
      <c r="AE225">
        <v>1</v>
      </c>
      <c r="AF225" t="s">
        <v>331</v>
      </c>
      <c r="AG225">
        <v>8.4239999999999995</v>
      </c>
      <c r="AH225">
        <v>2</v>
      </c>
      <c r="AI225">
        <v>79119871</v>
      </c>
      <c r="AJ225">
        <v>222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ROW(Source!A348)</f>
        <v>348</v>
      </c>
      <c r="B226">
        <v>79119874</v>
      </c>
      <c r="C226">
        <v>79119870</v>
      </c>
      <c r="D226">
        <v>60564170</v>
      </c>
      <c r="E226">
        <v>70</v>
      </c>
      <c r="F226">
        <v>1</v>
      </c>
      <c r="G226">
        <v>1</v>
      </c>
      <c r="H226">
        <v>1</v>
      </c>
      <c r="I226" t="s">
        <v>638</v>
      </c>
      <c r="J226" t="s">
        <v>3</v>
      </c>
      <c r="K226" t="s">
        <v>639</v>
      </c>
      <c r="L226">
        <v>1369</v>
      </c>
      <c r="N226">
        <v>1013</v>
      </c>
      <c r="O226" t="s">
        <v>637</v>
      </c>
      <c r="P226" t="s">
        <v>637</v>
      </c>
      <c r="Q226">
        <v>1</v>
      </c>
      <c r="X226">
        <v>6.48</v>
      </c>
      <c r="Y226">
        <v>0</v>
      </c>
      <c r="Z226">
        <v>0</v>
      </c>
      <c r="AA226">
        <v>0</v>
      </c>
      <c r="AB226">
        <v>12.69</v>
      </c>
      <c r="AC226">
        <v>0</v>
      </c>
      <c r="AD226">
        <v>1</v>
      </c>
      <c r="AE226">
        <v>1</v>
      </c>
      <c r="AF226" t="s">
        <v>331</v>
      </c>
      <c r="AG226">
        <v>8.4239999999999995</v>
      </c>
      <c r="AH226">
        <v>2</v>
      </c>
      <c r="AI226">
        <v>79119872</v>
      </c>
      <c r="AJ226">
        <v>223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13. Реконструкция РУ-10 кВ ТП-17027_(Корр. 2026)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по ФЕР 421+557пр (12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по ФЕР 421+557пр (12'!Заголовки_для_печати</vt:lpstr>
      <vt:lpstr>'Ведомость объемов работ'!Область_печати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userTPE</cp:lastModifiedBy>
  <dcterms:created xsi:type="dcterms:W3CDTF">2026-04-14T13:44:52Z</dcterms:created>
  <dcterms:modified xsi:type="dcterms:W3CDTF">2026-04-14T13:45:44Z</dcterms:modified>
</cp:coreProperties>
</file>